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92FFC50D-31E6-42EF-9E73-CAC664E46D6D}" xr6:coauthVersionLast="47" xr6:coauthVersionMax="47" xr10:uidLastSave="{00000000-0000-0000-0000-000000000000}"/>
  <bookViews>
    <workbookView xWindow="-120" yWindow="-120" windowWidth="29040" windowHeight="17640" xr2:uid="{EF2C61F0-3C89-422C-8EEF-8FC74DC36C4A}"/>
  </bookViews>
  <sheets>
    <sheet name="Szumha, Darabteli, Átlagha" sheetId="2" r:id="rId1"/>
    <sheet name="Szumha, Darabteli, Átlagha +" sheetId="4" state="hidden" r:id="rId2"/>
    <sheet name="Darabhatöbb, Szumhatöbb" sheetId="3" r:id="rId3"/>
  </sheets>
  <externalReferences>
    <externalReference r:id="rId4"/>
  </externalReferences>
  <definedNames>
    <definedName name="_xlnm._FilterDatabase" localSheetId="2" hidden="1">'Darabhatöbb, Szumhatöbb'!$A$1:$I$466</definedName>
    <definedName name="_xlnm._FilterDatabase" localSheetId="0" hidden="1">'Szumha, Darabteli, Átlagha'!$A$1:$I$466</definedName>
    <definedName name="_xlnm._FilterDatabase" localSheetId="1" hidden="1">'Szumha, Darabteli, Átlagha +'!$A$1:$I$466</definedName>
    <definedName name="ee" localSheetId="2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ProductList">#REF!</definedName>
    <definedName name="q" localSheetId="2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ateTable">[1]ExactMatch!$A$2:$B$8</definedName>
    <definedName name="rr" localSheetId="2" hidden="1">{"FirstQ",#N/A,FALSE,"Budget2000";"SecondQ",#N/A,FALSE,"Budget2000"}</definedName>
    <definedName name="rr" localSheetId="0" hidden="1">{"FirstQ",#N/A,FALSE,"Budget2000";"SecondQ",#N/A,FALSE,"Budget2000"}</definedName>
    <definedName name="rr" localSheetId="1" hidden="1">{"FirstQ",#N/A,FALSE,"Budget2000";"SecondQ",#N/A,FALSE,"Budget2000"}</definedName>
    <definedName name="rr" hidden="1">{"FirstQ",#N/A,FALSE,"Budget2000";"SecondQ",#N/A,FALSE,"Budget2000"}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2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2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hidden="1">{"FirstQ",#N/A,FALSE,"Budget2000";"SecondQ",#N/A,FALSE,"Budget2000"}</definedName>
    <definedName name="x" localSheetId="2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2" hidden="1">'Darabhatöbb, Szumhatöbb'!$A$1:$J$466</definedName>
    <definedName name="Z_32E1B1E0_F29A_4FB3_9E7F_F78F245BC75E_.wvu.FilterData" localSheetId="0" hidden="1">'Szumha, Darabteli, Átlagha'!$A$1:$J$466</definedName>
    <definedName name="Z_32E1B1E0_F29A_4FB3_9E7F_F78F245BC75E_.wvu.FilterData" localSheetId="1" hidden="1">'Szumha, Darabteli, Átlagha +'!$A$1:$J$466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4" l="1"/>
  <c r="N17" i="4"/>
  <c r="M17" i="4"/>
  <c r="O12" i="4"/>
  <c r="O13" i="4"/>
  <c r="O14" i="4"/>
  <c r="O15" i="4"/>
  <c r="O11" i="4"/>
  <c r="N12" i="4"/>
  <c r="N13" i="4"/>
  <c r="N14" i="4"/>
  <c r="N15" i="4"/>
  <c r="N11" i="4"/>
  <c r="M12" i="4"/>
  <c r="M13" i="4"/>
  <c r="M14" i="4"/>
  <c r="M15" i="4"/>
  <c r="M11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2" i="2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M1" authorId="0" shapeId="0" xr:uid="{3DF4380A-BC87-404F-95AD-6038F7847F1B}">
      <text>
        <r>
          <rPr>
            <sz val="9"/>
            <color indexed="81"/>
            <rFont val="Segoe UI"/>
            <family val="2"/>
            <charset val="238"/>
          </rPr>
          <t xml:space="preserve">Azok darabszáma, akik 5-ös besorolásúak,  státuszuk a megadott és több mint 9 éve dolgoznak
</t>
        </r>
      </text>
    </comment>
  </commentList>
</comments>
</file>

<file path=xl/sharedStrings.xml><?xml version="1.0" encoding="utf-8"?>
<sst xmlns="http://schemas.openxmlformats.org/spreadsheetml/2006/main" count="6580" uniqueCount="519">
  <si>
    <t>Munkavállaló neve</t>
  </si>
  <si>
    <t>Épület</t>
  </si>
  <si>
    <t>Osztály</t>
  </si>
  <si>
    <t>Státusz</t>
  </si>
  <si>
    <t>Munkavállalás időpontja</t>
  </si>
  <si>
    <t>Évek száma</t>
  </si>
  <si>
    <t>juttatás</t>
  </si>
  <si>
    <t>Bér</t>
  </si>
  <si>
    <t>Besorolás</t>
  </si>
  <si>
    <t>dolgozók száma</t>
  </si>
  <si>
    <t>Össz bérük</t>
  </si>
  <si>
    <t>Átlag bérük</t>
  </si>
  <si>
    <t>Nyugati szárny</t>
  </si>
  <si>
    <t>Adatfeldolgozó</t>
  </si>
  <si>
    <t>Teljes</t>
  </si>
  <si>
    <t>SzáVenSza</t>
  </si>
  <si>
    <t>4 órás</t>
  </si>
  <si>
    <t>SzáVen</t>
  </si>
  <si>
    <t>Mb szerz.</t>
  </si>
  <si>
    <t>Neumann ép.</t>
  </si>
  <si>
    <t>Órabéres</t>
  </si>
  <si>
    <t>Turing ép.</t>
  </si>
  <si>
    <t>Ven</t>
  </si>
  <si>
    <t>Északi szárny</t>
  </si>
  <si>
    <t>Training</t>
  </si>
  <si>
    <t>Elek-ek száma</t>
  </si>
  <si>
    <t>Közp. ép.</t>
  </si>
  <si>
    <t>Szá</t>
  </si>
  <si>
    <t>Creative</t>
  </si>
  <si>
    <t>Déli szárny</t>
  </si>
  <si>
    <t>nyugati szárny</t>
  </si>
  <si>
    <t>Sza</t>
  </si>
  <si>
    <t>Környezetvédelem</t>
  </si>
  <si>
    <t>IT</t>
  </si>
  <si>
    <t>Facilities/Engineering</t>
  </si>
  <si>
    <t>Green Building</t>
  </si>
  <si>
    <t>Ba Szonja</t>
  </si>
  <si>
    <t>Environmental Health/Safety</t>
  </si>
  <si>
    <t>Bor Virág</t>
  </si>
  <si>
    <t>Human Resources</t>
  </si>
  <si>
    <t>Product Development</t>
  </si>
  <si>
    <t>Dia Dóra</t>
  </si>
  <si>
    <t>Major Mfg Projects</t>
  </si>
  <si>
    <t>Manufacturing</t>
  </si>
  <si>
    <t>SzáSza</t>
  </si>
  <si>
    <t>Kur Valentin</t>
  </si>
  <si>
    <t>Mór Zsolt</t>
  </si>
  <si>
    <t>Néma Levente</t>
  </si>
  <si>
    <t>Nemoda Buda</t>
  </si>
  <si>
    <t>Manufacturing Admin</t>
  </si>
  <si>
    <t>Marketing</t>
  </si>
  <si>
    <t>Sales</t>
  </si>
  <si>
    <t>Professional Training Group</t>
  </si>
  <si>
    <t>Hányan 5-ös besorolásúak és…</t>
  </si>
  <si>
    <t>Nekik az összbérük</t>
  </si>
  <si>
    <t>Bérük átlaga</t>
  </si>
  <si>
    <t>Harmat Tündér</t>
  </si>
  <si>
    <t>Arató Arzénia</t>
  </si>
  <si>
    <t>Hamburger Egyed</t>
  </si>
  <si>
    <t>Nyertes Koppány</t>
  </si>
  <si>
    <t>Fercsák Máté</t>
  </si>
  <si>
    <t>Vinkó Verita</t>
  </si>
  <si>
    <t>Dara Dóra</t>
  </si>
  <si>
    <t>Arató Arzén</t>
  </si>
  <si>
    <t>Lekvár Bíbor Sugár</t>
  </si>
  <si>
    <t>Üveges Tea</t>
  </si>
  <si>
    <t>Frankó Arany</t>
  </si>
  <si>
    <t>Lantos Apolló</t>
  </si>
  <si>
    <t>Köpe Tea Napsugár</t>
  </si>
  <si>
    <t>Téli Szellőke</t>
  </si>
  <si>
    <t>Kis Álmos</t>
  </si>
  <si>
    <t>Pálinkás Itala</t>
  </si>
  <si>
    <t>Szamosi Szirén</t>
  </si>
  <si>
    <t>Kicsi Szirén</t>
  </si>
  <si>
    <t>Mézes Tea</t>
  </si>
  <si>
    <t>Harmatos Stefi</t>
  </si>
  <si>
    <t>Niksz Ajándék</t>
  </si>
  <si>
    <t>Vati Kán</t>
  </si>
  <si>
    <t>Értékes Ajándék</t>
  </si>
  <si>
    <t>Vagdalt Koppány</t>
  </si>
  <si>
    <t>Búz Izidóra</t>
  </si>
  <si>
    <t>Vad Menta Tea</t>
  </si>
  <si>
    <t>Sebes Sólyom</t>
  </si>
  <si>
    <t>Tábori Kürt</t>
  </si>
  <si>
    <t>Láng Glória</t>
  </si>
  <si>
    <t>Oli Via</t>
  </si>
  <si>
    <t>Poros Alap</t>
  </si>
  <si>
    <t>Száz Szekfű</t>
  </si>
  <si>
    <t>Tatár Kán</t>
  </si>
  <si>
    <t>Felhőfi Turul</t>
  </si>
  <si>
    <t>Rubint Aura</t>
  </si>
  <si>
    <t>Sebes Csikó</t>
  </si>
  <si>
    <t>Csoport Aura</t>
  </si>
  <si>
    <t>Tuba Rózsa</t>
  </si>
  <si>
    <t>Sajtos Aura</t>
  </si>
  <si>
    <t>Ments Elek</t>
  </si>
  <si>
    <t>Fényes Jelek</t>
  </si>
  <si>
    <t>Troll Béla</t>
  </si>
  <si>
    <t>Falk Atosz</t>
  </si>
  <si>
    <t>Pokoli Hella</t>
  </si>
  <si>
    <t>Pub Irén</t>
  </si>
  <si>
    <t>Futó Melódia</t>
  </si>
  <si>
    <t>Hárfa Múzsa</t>
  </si>
  <si>
    <t>Száraz Martina</t>
  </si>
  <si>
    <t>Mandula Arzénia</t>
  </si>
  <si>
    <t>Cseresznye Manó</t>
  </si>
  <si>
    <t>Sötét Lilla Csillag</t>
  </si>
  <si>
    <t>Tölts Stefi</t>
  </si>
  <si>
    <t>Sötét Tündér</t>
  </si>
  <si>
    <t>Jeges Aura</t>
  </si>
  <si>
    <t>Okos Tóbiás</t>
  </si>
  <si>
    <t>Szelíd Farkas</t>
  </si>
  <si>
    <t>Robb Anetta</t>
  </si>
  <si>
    <t>Szárnyas Tündér</t>
  </si>
  <si>
    <t>Ifjú Vitéz</t>
  </si>
  <si>
    <t>Dala Ambrózia</t>
  </si>
  <si>
    <t>Kéz Balzsam</t>
  </si>
  <si>
    <t>Robb Antos</t>
  </si>
  <si>
    <t>Oroszlán Bátor</t>
  </si>
  <si>
    <t>Sötét Lilla Arzénia</t>
  </si>
  <si>
    <t>Huszár Csikó</t>
  </si>
  <si>
    <t>Szegletes Jelek</t>
  </si>
  <si>
    <t>Végső Stefi</t>
  </si>
  <si>
    <t>Ódor Tódor</t>
  </si>
  <si>
    <t>Hercegi Előd</t>
  </si>
  <si>
    <t>Vizi Manó</t>
  </si>
  <si>
    <t>Fehér Harmat</t>
  </si>
  <si>
    <t>Borostyán Aura</t>
  </si>
  <si>
    <t>Csintalan Levente</t>
  </si>
  <si>
    <t>Sárkány Lehel</t>
  </si>
  <si>
    <t>Tavaszi Hóvirág</t>
  </si>
  <si>
    <t>Sárga Barna</t>
  </si>
  <si>
    <t>Tar Kasszandra</t>
  </si>
  <si>
    <t>Magyar Hunor</t>
  </si>
  <si>
    <t>Paraszt Múzsa</t>
  </si>
  <si>
    <t>Bank Aranka</t>
  </si>
  <si>
    <t>Kormos Manó</t>
  </si>
  <si>
    <t>Láng Rózsa</t>
  </si>
  <si>
    <t>Kis Nimfa</t>
  </si>
  <si>
    <t>Verő Levente</t>
  </si>
  <si>
    <t>Lekvár Psziché</t>
  </si>
  <si>
    <t>Királyi Ajándék</t>
  </si>
  <si>
    <t>Rontó Aura</t>
  </si>
  <si>
    <t>Puha Bársonyka</t>
  </si>
  <si>
    <t>Vörös Tea</t>
  </si>
  <si>
    <t>Keserű Milka</t>
  </si>
  <si>
    <t>Fütty Jelek</t>
  </si>
  <si>
    <t>Vad Rózsa</t>
  </si>
  <si>
    <t>Meleg Nimfa</t>
  </si>
  <si>
    <t>Vas Kardos</t>
  </si>
  <si>
    <t>Trombitás Torna</t>
  </si>
  <si>
    <t>Sereg Manó</t>
  </si>
  <si>
    <t>Hamvas Jonatán</t>
  </si>
  <si>
    <t>Búz Ivica</t>
  </si>
  <si>
    <t>Éltes Szirén</t>
  </si>
  <si>
    <t>Pogány Apostol</t>
  </si>
  <si>
    <t>Hamm Dózsa</t>
  </si>
  <si>
    <t>Pót Koppány</t>
  </si>
  <si>
    <t>Karácsonyi Ajándék</t>
  </si>
  <si>
    <t>Kocka Aura</t>
  </si>
  <si>
    <t>Szegletes Aura</t>
  </si>
  <si>
    <t>Ország Bán</t>
  </si>
  <si>
    <t>Kerti Hóvirág</t>
  </si>
  <si>
    <t>Vörös Szonja</t>
  </si>
  <si>
    <t>Puki Lehel</t>
  </si>
  <si>
    <t>Kocsonya Szirom</t>
  </si>
  <si>
    <t>Fi Kál</t>
  </si>
  <si>
    <t>Mocsári Manó</t>
  </si>
  <si>
    <t>Csók Bajnok</t>
  </si>
  <si>
    <t>Jó Arzénia ffi-nő</t>
  </si>
  <si>
    <t>Most Lehel</t>
  </si>
  <si>
    <t>Fanta Ivó</t>
  </si>
  <si>
    <t>Vág Tas</t>
  </si>
  <si>
    <t>Búz Ilián</t>
  </si>
  <si>
    <t>Romvári Vitéz</t>
  </si>
  <si>
    <t>Buja Ajándék</t>
  </si>
  <si>
    <t>Éltető Napsugár</t>
  </si>
  <si>
    <t>Jó Áron</t>
  </si>
  <si>
    <t>Bubb Alett</t>
  </si>
  <si>
    <t>Vakarcs Örs</t>
  </si>
  <si>
    <t>Kemény Január</t>
  </si>
  <si>
    <t>Lógó Levente</t>
  </si>
  <si>
    <t>Luka Pál</t>
  </si>
  <si>
    <t>Pelyhes Aura</t>
  </si>
  <si>
    <t>Horvát Bán</t>
  </si>
  <si>
    <t>Dalos Nimfa</t>
  </si>
  <si>
    <t>Kicsi Nimfa</t>
  </si>
  <si>
    <t>Kis Platón</t>
  </si>
  <si>
    <t>Pápai Vitéz</t>
  </si>
  <si>
    <t>Vér Holló</t>
  </si>
  <si>
    <t>Freud Zizi</t>
  </si>
  <si>
    <t>Fáj Atosz</t>
  </si>
  <si>
    <t>Francia Orália</t>
  </si>
  <si>
    <t>Vízvári Vitéz</t>
  </si>
  <si>
    <t>Fa Szaffi</t>
  </si>
  <si>
    <t>Tarisznyás Frodó</t>
  </si>
  <si>
    <t>Niksz Aura</t>
  </si>
  <si>
    <t>Mennyei Orgona</t>
  </si>
  <si>
    <t>Nun Csilla</t>
  </si>
  <si>
    <t>Fekete Mór</t>
  </si>
  <si>
    <t>Békés Vulkán</t>
  </si>
  <si>
    <t>Színes Szellő</t>
  </si>
  <si>
    <t>Luka Bársonyka</t>
  </si>
  <si>
    <t>Avar Barna</t>
  </si>
  <si>
    <t>Rum Ivó</t>
  </si>
  <si>
    <t>Bogyó Tea</t>
  </si>
  <si>
    <t>Jó Jelek</t>
  </si>
  <si>
    <t>Cikkely Koppány</t>
  </si>
  <si>
    <t>Merész Elek</t>
  </si>
  <si>
    <t>Nagy Piros Alma</t>
  </si>
  <si>
    <t>Dé Vid</t>
  </si>
  <si>
    <t>Hideg Január</t>
  </si>
  <si>
    <t>Piti Arzén</t>
  </si>
  <si>
    <t>Falusi Zseni</t>
  </si>
  <si>
    <t>Moss Álmos</t>
  </si>
  <si>
    <t>Sörös Főbe</t>
  </si>
  <si>
    <t>Hang Zoltán</t>
  </si>
  <si>
    <t>Szarvas Huba</t>
  </si>
  <si>
    <t>Mennyei Délibáb</t>
  </si>
  <si>
    <t>Buda Jenő</t>
  </si>
  <si>
    <t>Hátas Csikó</t>
  </si>
  <si>
    <t>Vág Ányos</t>
  </si>
  <si>
    <t>Hideg Benő</t>
  </si>
  <si>
    <t>Őszi Rózsa</t>
  </si>
  <si>
    <t>Rezes András Bandi</t>
  </si>
  <si>
    <t>Epres Orália</t>
  </si>
  <si>
    <t>Dede Kurd</t>
  </si>
  <si>
    <t>Pokoli Glória</t>
  </si>
  <si>
    <t>Gróf Kunó</t>
  </si>
  <si>
    <t>Szappanos Glória</t>
  </si>
  <si>
    <t>Munk Kál</t>
  </si>
  <si>
    <t>Vas Csikó</t>
  </si>
  <si>
    <t>Kuk Alett</t>
  </si>
  <si>
    <t>Kontár Zseni</t>
  </si>
  <si>
    <t>Pokoli Angyalka</t>
  </si>
  <si>
    <t>Mijó Aser</t>
  </si>
  <si>
    <t>Gavallér Levente</t>
  </si>
  <si>
    <t>Mandula Milka</t>
  </si>
  <si>
    <t>Kán Kán</t>
  </si>
  <si>
    <t>Gyalog Vitéz</t>
  </si>
  <si>
    <t>Főző Zseni</t>
  </si>
  <si>
    <t>Bögyös Tündér</t>
  </si>
  <si>
    <t>Kakukk Márton</t>
  </si>
  <si>
    <t>Pór Zoltán</t>
  </si>
  <si>
    <t>Talán Délibáb</t>
  </si>
  <si>
    <t>Szép Virág</t>
  </si>
  <si>
    <t>Viasz Glória</t>
  </si>
  <si>
    <t>Rövid Itala</t>
  </si>
  <si>
    <t>Vendég Elek</t>
  </si>
  <si>
    <t>Korán Zseni</t>
  </si>
  <si>
    <t>Hamvas Alma</t>
  </si>
  <si>
    <t>Ó Kósa Péter stb.</t>
  </si>
  <si>
    <t>Hetes Margó</t>
  </si>
  <si>
    <t>Sötét Lilla Bora</t>
  </si>
  <si>
    <t>Tüzes Dózsa György</t>
  </si>
  <si>
    <t>Makk Manó</t>
  </si>
  <si>
    <t>Lukász Farkas</t>
  </si>
  <si>
    <t>Bátor Orália</t>
  </si>
  <si>
    <t>Múló Életke</t>
  </si>
  <si>
    <t>Konyha Zseni</t>
  </si>
  <si>
    <t>Vitéz Linda</t>
  </si>
  <si>
    <t>Pokol Tündér</t>
  </si>
  <si>
    <t>Szőke Zseni</t>
  </si>
  <si>
    <t>Piros Arany</t>
  </si>
  <si>
    <t>Hamm Alma</t>
  </si>
  <si>
    <t>Házi Galamb</t>
  </si>
  <si>
    <t>Ifjú Titán</t>
  </si>
  <si>
    <t>Fa Szabin</t>
  </si>
  <si>
    <t>Forró Délibáb</t>
  </si>
  <si>
    <t>Zaj Kürt</t>
  </si>
  <si>
    <t>Kis Farkas</t>
  </si>
  <si>
    <t>Egri Csillag</t>
  </si>
  <si>
    <t>Tudós Táltos</t>
  </si>
  <si>
    <t>Vörös Tűzvirág</t>
  </si>
  <si>
    <t>Szám Tarcsa</t>
  </si>
  <si>
    <t>Arany Barna</t>
  </si>
  <si>
    <t>Kuk Izsó</t>
  </si>
  <si>
    <t>Nyújtó Torna</t>
  </si>
  <si>
    <t>Zabos Tea</t>
  </si>
  <si>
    <t>Papi Norma</t>
  </si>
  <si>
    <t>Vész Kürt</t>
  </si>
  <si>
    <t>Szekér Ajándék</t>
  </si>
  <si>
    <t>Kérdő Jelek</t>
  </si>
  <si>
    <t>Szilva Tea</t>
  </si>
  <si>
    <t>Koppányi Agaton</t>
  </si>
  <si>
    <t>Világos Barna</t>
  </si>
  <si>
    <t>Fa Csikó</t>
  </si>
  <si>
    <t>Gavallér Kunó</t>
  </si>
  <si>
    <t>Mik Opika</t>
  </si>
  <si>
    <t>Vitéz Bojtorján</t>
  </si>
  <si>
    <t>Szárnyas Sólyom</t>
  </si>
  <si>
    <t>Nyári Virág</t>
  </si>
  <si>
    <t>Vad Tünde</t>
  </si>
  <si>
    <t>Zöld Írisz</t>
  </si>
  <si>
    <t>Éltes Nimfa</t>
  </si>
  <si>
    <t>Püspöki Áldáska</t>
  </si>
  <si>
    <t>Piros Eperke</t>
  </si>
  <si>
    <t>Csintalan Orália</t>
  </si>
  <si>
    <t>Bánk Bán</t>
  </si>
  <si>
    <t>Igazi Arzénia ffi-nő</t>
  </si>
  <si>
    <t>Kupa Bora</t>
  </si>
  <si>
    <t>Sötét Lilla Napsugár</t>
  </si>
  <si>
    <t>Nagy Kardos</t>
  </si>
  <si>
    <t>Sós Tea</t>
  </si>
  <si>
    <t>Cövek Elek</t>
  </si>
  <si>
    <t>Jó Ivó</t>
  </si>
  <si>
    <t>Tavaszi Virág</t>
  </si>
  <si>
    <t>Hideg Hajnal</t>
  </si>
  <si>
    <t>Fekete Tea</t>
  </si>
  <si>
    <t>Kéz Jelek</t>
  </si>
  <si>
    <t>Püspöki Lilla Bársonyka</t>
  </si>
  <si>
    <t>Pix Izsák</t>
  </si>
  <si>
    <t>Tüzes Vulkán</t>
  </si>
  <si>
    <t>Zászlós Vitéz</t>
  </si>
  <si>
    <t>Sötét Apostol</t>
  </si>
  <si>
    <t>Nemoda Odó</t>
  </si>
  <si>
    <t>Pálinkás Melódia</t>
  </si>
  <si>
    <t>Dala Áldáska</t>
  </si>
  <si>
    <t>Sziva Talamér</t>
  </si>
  <si>
    <t>Kis Galamb</t>
  </si>
  <si>
    <t>Kővágó Örs</t>
  </si>
  <si>
    <t>Ping Pongrác</t>
  </si>
  <si>
    <t>Vitéz Tankréd</t>
  </si>
  <si>
    <t>Négyesi Koppány</t>
  </si>
  <si>
    <t>Jó Remény</t>
  </si>
  <si>
    <t>Részeg Manó</t>
  </si>
  <si>
    <t>Múlt Életke</t>
  </si>
  <si>
    <t>Túró Rudolf</t>
  </si>
  <si>
    <t>Lekvár Titán</t>
  </si>
  <si>
    <t>Lekvár Dalia</t>
  </si>
  <si>
    <t>Zászlós Levente</t>
  </si>
  <si>
    <t>Sós Ambrózia</t>
  </si>
  <si>
    <t>Gróf Tasziló</t>
  </si>
  <si>
    <t>Házi Áldáska</t>
  </si>
  <si>
    <t>Szim Ata</t>
  </si>
  <si>
    <t>Komé Diána /Dia</t>
  </si>
  <si>
    <t>Mester Itala</t>
  </si>
  <si>
    <t>Lekvár Piros</t>
  </si>
  <si>
    <t>Tűz Piros Rózsa</t>
  </si>
  <si>
    <t>Tompa Kardos Vitéz</t>
  </si>
  <si>
    <t>Király Edvárd</t>
  </si>
  <si>
    <t>János Apostol</t>
  </si>
  <si>
    <t>Ó Buda</t>
  </si>
  <si>
    <t>Kocka Milka</t>
  </si>
  <si>
    <t>Apró Ajándék</t>
  </si>
  <si>
    <t>Lekvár Tea</t>
  </si>
  <si>
    <t>Képíró Délibáb</t>
  </si>
  <si>
    <t>Szép Alma</t>
  </si>
  <si>
    <t>Kontár Bora</t>
  </si>
  <si>
    <t>Róbert Gida</t>
  </si>
  <si>
    <t>Pokoli Múzsa</t>
  </si>
  <si>
    <t>Dara Bod</t>
  </si>
  <si>
    <t>Fa Koppány</t>
  </si>
  <si>
    <t>Kis Csillag</t>
  </si>
  <si>
    <t>Lekvár Főbe</t>
  </si>
  <si>
    <t>Huszár Atilla</t>
  </si>
  <si>
    <t>Kar Donát</t>
  </si>
  <si>
    <t>Róka Boróka</t>
  </si>
  <si>
    <t>Értékes Mercédesz</t>
  </si>
  <si>
    <t>Ifjú Egyed</t>
  </si>
  <si>
    <t>Házi Vulkán</t>
  </si>
  <si>
    <t>Szi Rokkó</t>
  </si>
  <si>
    <t>Korai Toszka</t>
  </si>
  <si>
    <t>Szén Apor</t>
  </si>
  <si>
    <t>Erős Torna</t>
  </si>
  <si>
    <t>Parti Tündér</t>
  </si>
  <si>
    <t>Avar Tünde</t>
  </si>
  <si>
    <t>Ezüst Rózsa</t>
  </si>
  <si>
    <t>Kocsonya Szépe</t>
  </si>
  <si>
    <t>Házi Pálma</t>
  </si>
  <si>
    <t>Szer Atosz</t>
  </si>
  <si>
    <t>Muszáj Főbe</t>
  </si>
  <si>
    <t>Robb Anilla</t>
  </si>
  <si>
    <t>Sereg Vitéz</t>
  </si>
  <si>
    <t>Rat Ata</t>
  </si>
  <si>
    <t>Légvári Napsugár</t>
  </si>
  <si>
    <t>Bölcs Elek</t>
  </si>
  <si>
    <t>Bukta Egyed</t>
  </si>
  <si>
    <t>Jólesz Tarcsa</t>
  </si>
  <si>
    <t>Savanyú Jonatán</t>
  </si>
  <si>
    <t>Fa Fanni</t>
  </si>
  <si>
    <t>Tokaji Ivó</t>
  </si>
  <si>
    <t>Bőviz Ivica</t>
  </si>
  <si>
    <t>Csíkos Aura</t>
  </si>
  <si>
    <t>Punci Orália</t>
  </si>
  <si>
    <t>Ezüst Titán</t>
  </si>
  <si>
    <t>Drót Tarcsa</t>
  </si>
  <si>
    <t>Mennyei Ambrózia</t>
  </si>
  <si>
    <t>Büdi Szofi</t>
  </si>
  <si>
    <t>Füstös Tűzvirág</t>
  </si>
  <si>
    <t>Szép Nárcisszusz</t>
  </si>
  <si>
    <t>Martin Acél</t>
  </si>
  <si>
    <t>Nyertes Vajk</t>
  </si>
  <si>
    <t>Hideg Március</t>
  </si>
  <si>
    <t>Rög Arany</t>
  </si>
  <si>
    <t>Szi Bató</t>
  </si>
  <si>
    <t>Szerető Angyalka</t>
  </si>
  <si>
    <t>Keserű Bora Mara</t>
  </si>
  <si>
    <t>Kis Kardos Manó</t>
  </si>
  <si>
    <t>Dombi Tündér</t>
  </si>
  <si>
    <t>Óriás Farkas</t>
  </si>
  <si>
    <t>Fehér Galamb</t>
  </si>
  <si>
    <t>Futó Remény</t>
  </si>
  <si>
    <t>Nyaka Donát</t>
  </si>
  <si>
    <t>Őszi Avarka</t>
  </si>
  <si>
    <t>Bécsi Béke</t>
  </si>
  <si>
    <t>Kupa Itala</t>
  </si>
  <si>
    <t>Hájas Nimfa</t>
  </si>
  <si>
    <t>Drót Csillag</t>
  </si>
  <si>
    <t>Link Elek</t>
  </si>
  <si>
    <t>Kóbor Napsugár</t>
  </si>
  <si>
    <t>Görög Nimfa</t>
  </si>
  <si>
    <t>Szép Torna</t>
  </si>
  <si>
    <t>Füstös Szofi</t>
  </si>
  <si>
    <t>Metál Manó</t>
  </si>
  <si>
    <t>Gyökeres Rózsa</t>
  </si>
  <si>
    <t>Tavaszi Eperke</t>
  </si>
  <si>
    <t>Jó Tündér</t>
  </si>
  <si>
    <t>Bögyös Barna ffi!</t>
  </si>
  <si>
    <t>Korai Aser</t>
  </si>
  <si>
    <t>Házi Manó</t>
  </si>
  <si>
    <t>Oszlopi Főbe</t>
  </si>
  <si>
    <t>Fal Ata</t>
  </si>
  <si>
    <t>Buda Örs</t>
  </si>
  <si>
    <t>Szép Nimfa</t>
  </si>
  <si>
    <t>Csont Kürt</t>
  </si>
  <si>
    <t>Nun Alett</t>
  </si>
  <si>
    <t>Vagdalt Farkas</t>
  </si>
  <si>
    <t>Tűz Gida</t>
  </si>
  <si>
    <t>Magas Áron</t>
  </si>
  <si>
    <t>Olajos Aura</t>
  </si>
  <si>
    <t>Tamás Apostol</t>
  </si>
  <si>
    <t>Kupi Bajnok</t>
  </si>
  <si>
    <t>Pukk Antónia</t>
  </si>
  <si>
    <t>Zöld Tea</t>
  </si>
  <si>
    <t>Baj Kál</t>
  </si>
  <si>
    <t>Szerencse Csillag</t>
  </si>
  <si>
    <t>Kettős keresz</t>
  </si>
  <si>
    <t>Apró Bojtorján</t>
  </si>
  <si>
    <t>Sötét Lilla Inge</t>
  </si>
  <si>
    <t>Igazi Titán</t>
  </si>
  <si>
    <t>Fekete Fehérke</t>
  </si>
  <si>
    <t>Tűz Sebes Sólyom</t>
  </si>
  <si>
    <t>Csala Reményke</t>
  </si>
  <si>
    <t>Sütő Farkas a Farkas, aki sütni tud</t>
  </si>
  <si>
    <t>Bohó Napsugár</t>
  </si>
  <si>
    <t>Sötét Tünde</t>
  </si>
  <si>
    <t>Sava Donát</t>
  </si>
  <si>
    <t>Szer Via</t>
  </si>
  <si>
    <t>Magyar Vitéz</t>
  </si>
  <si>
    <t>Hamvas Nimfa</t>
  </si>
  <si>
    <t>Vad Alma</t>
  </si>
  <si>
    <t>Szám Jelek</t>
  </si>
  <si>
    <t>Álmos Kürt</t>
  </si>
  <si>
    <t>Kerek Aura</t>
  </si>
  <si>
    <t>Most Álmos</t>
  </si>
  <si>
    <t>Troll Táltos</t>
  </si>
  <si>
    <t>Vitézi Torna</t>
  </si>
  <si>
    <t>Boldog Napsugár</t>
  </si>
  <si>
    <t>Költő Zseni</t>
  </si>
  <si>
    <t>Néma Ancilla</t>
  </si>
  <si>
    <t>Falusi Ivó</t>
  </si>
  <si>
    <t>Dió Tündér</t>
  </si>
  <si>
    <t>Lelki Életke</t>
  </si>
  <si>
    <t>Serfőző Itala</t>
  </si>
  <si>
    <t>Muszáj Egyed</t>
  </si>
  <si>
    <t>Fojtó Otelló</t>
  </si>
  <si>
    <t>Verő Verbéna</t>
  </si>
  <si>
    <t>Üveges Arzénia ffi-nő</t>
  </si>
  <si>
    <t>Puskás Vitéz</t>
  </si>
  <si>
    <t>Nehéz Torna</t>
  </si>
  <si>
    <t>Bab Szemirámisz</t>
  </si>
  <si>
    <t>Csintalan Torna</t>
  </si>
  <si>
    <t>Szuper Sebes</t>
  </si>
  <si>
    <t>Csekme Tibor</t>
  </si>
  <si>
    <t>Rum Bánk</t>
  </si>
  <si>
    <t>Ordas Farkas</t>
  </si>
  <si>
    <t>Vizi Nimfa</t>
  </si>
  <si>
    <t>Erdei Tündér</t>
  </si>
  <si>
    <t>Csíkos Harmat</t>
  </si>
  <si>
    <t>Muszáj Vitéz</t>
  </si>
  <si>
    <t>Futó Zalán</t>
  </si>
  <si>
    <t>Savanyú Alma</t>
  </si>
  <si>
    <t>Bokros Pintyőke</t>
  </si>
  <si>
    <t>Vér Farkas</t>
  </si>
  <si>
    <t>Tűz Ivó</t>
  </si>
  <si>
    <t>Dudás Szirén</t>
  </si>
  <si>
    <t>Makk Bajnok</t>
  </si>
  <si>
    <t>Rik Erik</t>
  </si>
  <si>
    <t>Sánta Torna</t>
  </si>
  <si>
    <t>Kocsonya Glória</t>
  </si>
  <si>
    <t>Meleg Béla</t>
  </si>
  <si>
    <t>Erős Azár</t>
  </si>
  <si>
    <t>Végső Arzénia ffi-nő</t>
  </si>
  <si>
    <t>Tar Katalin</t>
  </si>
  <si>
    <t>Pix Izolda</t>
  </si>
  <si>
    <t>Meleg Sólyom</t>
  </si>
  <si>
    <t>Fodor Menta</t>
  </si>
  <si>
    <t>Nagy Trajánusz</t>
  </si>
  <si>
    <t>Hájas Mór</t>
  </si>
  <si>
    <t>Dicső Levente</t>
  </si>
  <si>
    <t>Szikla Erős</t>
  </si>
  <si>
    <t>Tokaji Bora Mara</t>
  </si>
  <si>
    <t>Rigó Melódia</t>
  </si>
  <si>
    <t>Olajos Alajos</t>
  </si>
  <si>
    <t>Hasznos Orália</t>
  </si>
  <si>
    <t>Havas Platón</t>
  </si>
  <si>
    <t>Szekeres Mercédesz</t>
  </si>
  <si>
    <t>Suhatagi Tündér</t>
  </si>
  <si>
    <t>Bába Délibáb</t>
  </si>
  <si>
    <t>Széles Platón</t>
  </si>
  <si>
    <t>Mókus Manó</t>
  </si>
  <si>
    <t>Rákóczi Teréz</t>
  </si>
  <si>
    <t>Macsó Vitéz</t>
  </si>
  <si>
    <t>Lantos Lilla</t>
  </si>
  <si>
    <t>Vinkó Lilla</t>
  </si>
  <si>
    <t>Harmatos Lilla Stefi</t>
  </si>
  <si>
    <t>Lilla nevűek</t>
  </si>
  <si>
    <t>Minden dolgozó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</si>
</sst>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yyyy/\ mm/dd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  <charset val="238"/>
    </font>
    <font>
      <sz val="9"/>
      <color rgb="FF000000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4" borderId="13" applyNumberFormat="0" applyFont="0" applyAlignment="0" applyProtection="0"/>
  </cellStyleXfs>
  <cellXfs count="50">
    <xf numFmtId="0" fontId="0" fillId="0" borderId="0" xfId="0"/>
    <xf numFmtId="0" fontId="2" fillId="2" borderId="1" xfId="1" applyFont="1" applyFill="1" applyBorder="1" applyAlignment="1" applyProtection="1">
      <alignment horizontal="left" vertical="top"/>
      <protection locked="0"/>
    </xf>
    <xf numFmtId="0" fontId="2" fillId="2" borderId="1" xfId="1" applyFont="1" applyFill="1" applyBorder="1" applyAlignment="1" applyProtection="1">
      <alignment horizontal="center" vertical="top"/>
      <protection locked="0"/>
    </xf>
    <xf numFmtId="15" fontId="2" fillId="2" borderId="1" xfId="1" applyNumberFormat="1" applyFont="1" applyFill="1" applyBorder="1" applyAlignment="1" applyProtection="1">
      <alignment horizontal="center" vertical="top" wrapText="1"/>
      <protection locked="0"/>
    </xf>
    <xf numFmtId="0" fontId="2" fillId="2" borderId="1" xfId="1" applyFont="1" applyFill="1" applyBorder="1" applyAlignment="1">
      <alignment horizontal="center" vertical="top" wrapText="1"/>
    </xf>
    <xf numFmtId="165" fontId="2" fillId="2" borderId="1" xfId="2" applyNumberFormat="1" applyFont="1" applyFill="1" applyBorder="1" applyAlignment="1" applyProtection="1">
      <alignment horizontal="center" vertical="top"/>
      <protection locked="0"/>
    </xf>
    <xf numFmtId="0" fontId="3" fillId="0" borderId="0" xfId="1" applyFont="1" applyProtection="1">
      <protection locked="0"/>
    </xf>
    <xf numFmtId="0" fontId="4" fillId="0" borderId="0" xfId="3"/>
    <xf numFmtId="0" fontId="3" fillId="0" borderId="0" xfId="1" applyFont="1" applyAlignment="1" applyProtection="1">
      <alignment horizontal="center"/>
      <protection locked="0"/>
    </xf>
    <xf numFmtId="166" fontId="3" fillId="0" borderId="0" xfId="1" applyNumberFormat="1" applyFont="1" applyProtection="1">
      <protection locked="0"/>
    </xf>
    <xf numFmtId="165" fontId="3" fillId="0" borderId="0" xfId="2" applyNumberFormat="1" applyFont="1" applyFill="1" applyProtection="1"/>
    <xf numFmtId="165" fontId="3" fillId="0" borderId="0" xfId="2" applyNumberFormat="1" applyFont="1" applyProtection="1">
      <protection locked="0"/>
    </xf>
    <xf numFmtId="3" fontId="3" fillId="0" borderId="0" xfId="1" applyNumberFormat="1" applyFont="1" applyProtection="1">
      <protection locked="0"/>
    </xf>
    <xf numFmtId="9" fontId="3" fillId="0" borderId="0" xfId="4" applyFont="1" applyProtection="1">
      <protection locked="0"/>
    </xf>
    <xf numFmtId="165" fontId="3" fillId="0" borderId="0" xfId="5" applyNumberFormat="1" applyFont="1" applyProtection="1">
      <protection locked="0"/>
    </xf>
    <xf numFmtId="0" fontId="3" fillId="3" borderId="2" xfId="1" applyFont="1" applyFill="1" applyBorder="1" applyProtection="1">
      <protection locked="0"/>
    </xf>
    <xf numFmtId="166" fontId="3" fillId="0" borderId="0" xfId="2" applyNumberFormat="1" applyFont="1" applyProtection="1">
      <protection locked="0"/>
    </xf>
    <xf numFmtId="165" fontId="3" fillId="0" borderId="0" xfId="2" applyNumberFormat="1" applyFont="1" applyFill="1" applyBorder="1" applyProtection="1"/>
    <xf numFmtId="165" fontId="3" fillId="0" borderId="0" xfId="2" applyNumberFormat="1" applyFont="1" applyBorder="1" applyProtection="1">
      <protection locked="0"/>
    </xf>
    <xf numFmtId="166" fontId="3" fillId="0" borderId="0" xfId="2" applyNumberFormat="1" applyFont="1" applyBorder="1" applyProtection="1">
      <protection locked="0"/>
    </xf>
    <xf numFmtId="15" fontId="3" fillId="0" borderId="0" xfId="1" applyNumberFormat="1" applyFont="1" applyProtection="1">
      <protection locked="0"/>
    </xf>
    <xf numFmtId="0" fontId="3" fillId="0" borderId="0" xfId="1" applyFont="1"/>
    <xf numFmtId="165" fontId="3" fillId="0" borderId="0" xfId="2" applyNumberFormat="1" applyFont="1" applyAlignment="1" applyProtection="1">
      <protection locked="0"/>
    </xf>
    <xf numFmtId="0" fontId="2" fillId="2" borderId="1" xfId="1" applyFont="1" applyFill="1" applyBorder="1" applyAlignment="1" applyProtection="1">
      <alignment horizontal="center" vertical="top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0" fontId="3" fillId="0" borderId="3" xfId="1" applyFont="1" applyBorder="1" applyAlignment="1" applyProtection="1">
      <alignment horizontal="center"/>
      <protection locked="0"/>
    </xf>
    <xf numFmtId="0" fontId="3" fillId="0" borderId="4" xfId="1" applyFont="1" applyBorder="1" applyAlignment="1" applyProtection="1">
      <alignment horizontal="center"/>
      <protection locked="0"/>
    </xf>
    <xf numFmtId="0" fontId="3" fillId="3" borderId="5" xfId="1" applyFont="1" applyFill="1" applyBorder="1" applyProtection="1">
      <protection locked="0"/>
    </xf>
    <xf numFmtId="0" fontId="3" fillId="0" borderId="4" xfId="1" applyFont="1" applyBorder="1" applyProtection="1">
      <protection locked="0"/>
    </xf>
    <xf numFmtId="0" fontId="3" fillId="0" borderId="0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3" borderId="8" xfId="1" applyFont="1" applyFill="1" applyBorder="1" applyProtection="1">
      <protection locked="0"/>
    </xf>
    <xf numFmtId="0" fontId="3" fillId="3" borderId="9" xfId="1" applyFont="1" applyFill="1" applyBorder="1" applyProtection="1">
      <protection locked="0"/>
    </xf>
    <xf numFmtId="0" fontId="2" fillId="2" borderId="10" xfId="1" applyFont="1" applyFill="1" applyBorder="1" applyAlignment="1" applyProtection="1">
      <alignment horizontal="center" vertical="top"/>
      <protection locked="0"/>
    </xf>
    <xf numFmtId="0" fontId="2" fillId="2" borderId="11" xfId="1" applyFont="1" applyFill="1" applyBorder="1" applyAlignment="1" applyProtection="1">
      <alignment horizontal="center" vertical="top" wrapText="1"/>
      <protection locked="0"/>
    </xf>
    <xf numFmtId="0" fontId="2" fillId="2" borderId="12" xfId="1" applyFont="1" applyFill="1" applyBorder="1" applyAlignment="1" applyProtection="1">
      <alignment horizontal="center" vertical="top" wrapText="1"/>
      <protection locked="0"/>
    </xf>
    <xf numFmtId="3" fontId="3" fillId="4" borderId="14" xfId="6" applyNumberFormat="1" applyFont="1" applyBorder="1" applyProtection="1">
      <protection locked="0"/>
    </xf>
    <xf numFmtId="3" fontId="3" fillId="4" borderId="15" xfId="6" applyNumberFormat="1" applyFont="1" applyBorder="1" applyProtection="1">
      <protection locked="0"/>
    </xf>
    <xf numFmtId="3" fontId="3" fillId="4" borderId="13" xfId="6" applyNumberFormat="1" applyFont="1" applyBorder="1" applyProtection="1">
      <protection locked="0"/>
    </xf>
    <xf numFmtId="3" fontId="3" fillId="4" borderId="16" xfId="6" applyNumberFormat="1" applyFont="1" applyBorder="1" applyProtection="1">
      <protection locked="0"/>
    </xf>
    <xf numFmtId="3" fontId="8" fillId="4" borderId="14" xfId="6" applyNumberFormat="1" applyFont="1" applyBorder="1" applyProtection="1">
      <protection locked="0"/>
    </xf>
    <xf numFmtId="3" fontId="8" fillId="4" borderId="15" xfId="6" applyNumberFormat="1" applyFont="1" applyBorder="1" applyProtection="1">
      <protection locked="0"/>
    </xf>
    <xf numFmtId="3" fontId="8" fillId="4" borderId="13" xfId="6" applyNumberFormat="1" applyFont="1" applyBorder="1" applyProtection="1">
      <protection locked="0"/>
    </xf>
    <xf numFmtId="3" fontId="8" fillId="4" borderId="16" xfId="6" applyNumberFormat="1" applyFont="1" applyBorder="1" applyProtection="1">
      <protection locked="0"/>
    </xf>
    <xf numFmtId="3" fontId="3" fillId="4" borderId="17" xfId="6" applyNumberFormat="1" applyFont="1" applyBorder="1" applyProtection="1">
      <protection locked="0"/>
    </xf>
    <xf numFmtId="3" fontId="3" fillId="4" borderId="18" xfId="6" applyNumberFormat="1" applyFont="1" applyBorder="1" applyProtection="1">
      <protection locked="0"/>
    </xf>
    <xf numFmtId="0" fontId="8" fillId="3" borderId="8" xfId="1" applyFont="1" applyFill="1" applyBorder="1" applyProtection="1">
      <protection locked="0"/>
    </xf>
    <xf numFmtId="0" fontId="8" fillId="3" borderId="9" xfId="1" applyFont="1" applyFill="1" applyBorder="1" applyProtection="1">
      <protection locked="0"/>
    </xf>
  </cellXfs>
  <cellStyles count="7">
    <cellStyle name="Comma 2" xfId="2" xr:uid="{8289D3AD-D407-4C40-BBBC-804291120266}"/>
    <cellStyle name="Ezres 2" xfId="5" xr:uid="{EA9C0B03-1A2C-4C0B-9011-8BAFDA42A9B6}"/>
    <cellStyle name="Jegyzet" xfId="6" builtinId="10"/>
    <cellStyle name="Normál" xfId="0" builtinId="0"/>
    <cellStyle name="Normal 2" xfId="1" xr:uid="{E4E5EA2C-F08D-4330-B7FA-4B0E4F69EB01}"/>
    <cellStyle name="Normál 2" xfId="3" xr:uid="{DAC66816-B2DD-4EE4-A84D-739F69D7989D}"/>
    <cellStyle name="Percent 2" xfId="4" xr:uid="{F314C348-8E3A-482E-B9DE-478FC7462F20}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yndaCom\Chapter%204%20LOOKUP%20and%20Reference%20Func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xMatch"/>
      <sheetName val="ExactMatch"/>
      <sheetName val="HLOOKUP"/>
      <sheetName val="MATCH"/>
      <sheetName val="INDEX"/>
      <sheetName val="MATCH-INDEX"/>
    </sheetNames>
    <sheetDataSet>
      <sheetData sheetId="0"/>
      <sheetData sheetId="1">
        <row r="2">
          <cell r="A2" t="str">
            <v>Excellent</v>
          </cell>
          <cell r="B2">
            <v>99</v>
          </cell>
        </row>
        <row r="3">
          <cell r="A3" t="str">
            <v>Very Good</v>
          </cell>
          <cell r="B3">
            <v>92</v>
          </cell>
        </row>
        <row r="4">
          <cell r="A4" t="str">
            <v>Good</v>
          </cell>
          <cell r="B4">
            <v>85</v>
          </cell>
        </row>
        <row r="5">
          <cell r="A5" t="str">
            <v>Satisfactory</v>
          </cell>
          <cell r="B5">
            <v>78</v>
          </cell>
        </row>
        <row r="6">
          <cell r="A6" t="str">
            <v>Fair</v>
          </cell>
          <cell r="B6">
            <v>71</v>
          </cell>
        </row>
        <row r="7">
          <cell r="A7" t="str">
            <v>Poor</v>
          </cell>
          <cell r="B7">
            <v>65</v>
          </cell>
        </row>
        <row r="8">
          <cell r="A8" t="str">
            <v>Fail</v>
          </cell>
          <cell r="B8">
            <v>50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1867-4995-4346-968F-BDA72C9D26A0}">
  <sheetPr>
    <tabColor rgb="FF00B0F0"/>
    <pageSetUpPr autoPageBreaks="0"/>
  </sheetPr>
  <dimension ref="A1:O466"/>
  <sheetViews>
    <sheetView tabSelected="1" zoomScale="115" zoomScaleNormal="115" zoomScaleSheetLayoutView="100" zoomScalePageLayoutView="115" workbookViewId="0">
      <selection activeCell="M2" sqref="M2"/>
    </sheetView>
  </sheetViews>
  <sheetFormatPr defaultColWidth="19.85546875" defaultRowHeight="15" x14ac:dyDescent="0.25"/>
  <cols>
    <col min="1" max="1" width="19.28515625" style="6" bestFit="1" customWidth="1"/>
    <col min="2" max="2" width="14" style="8" bestFit="1" customWidth="1"/>
    <col min="3" max="3" width="16" style="6" customWidth="1"/>
    <col min="4" max="4" width="9.7109375" style="6" bestFit="1" customWidth="1"/>
    <col min="5" max="5" width="14.140625" style="20" customWidth="1"/>
    <col min="6" max="6" width="7.42578125" style="21" bestFit="1" customWidth="1"/>
    <col min="7" max="7" width="8.42578125" style="6" bestFit="1" customWidth="1"/>
    <col min="8" max="8" width="9.42578125" style="22" customWidth="1"/>
    <col min="9" max="9" width="10.140625" style="6" bestFit="1" customWidth="1"/>
    <col min="10" max="11" width="3.28515625" style="6" customWidth="1"/>
    <col min="12" max="12" width="15.42578125" style="6" bestFit="1" customWidth="1"/>
    <col min="13" max="15" width="13.5703125" style="6" customWidth="1"/>
    <col min="16" max="16384" width="19.85546875" style="6"/>
  </cols>
  <sheetData>
    <row r="1" spans="1:15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5" t="s">
        <v>7</v>
      </c>
      <c r="I1" s="2" t="s">
        <v>8</v>
      </c>
      <c r="L1" s="35" t="s">
        <v>3</v>
      </c>
      <c r="M1" s="36" t="s">
        <v>9</v>
      </c>
      <c r="N1" s="36" t="s">
        <v>10</v>
      </c>
      <c r="O1" s="37" t="s">
        <v>11</v>
      </c>
    </row>
    <row r="2" spans="1:15" x14ac:dyDescent="0.25">
      <c r="A2" s="7" t="s">
        <v>56</v>
      </c>
      <c r="B2" s="8" t="s">
        <v>12</v>
      </c>
      <c r="C2" s="6" t="s">
        <v>13</v>
      </c>
      <c r="D2" s="6" t="s">
        <v>14</v>
      </c>
      <c r="E2" s="9">
        <v>36171</v>
      </c>
      <c r="F2" s="10">
        <f ca="1">YEAR(TODAY())-YEAR(E2)</f>
        <v>22</v>
      </c>
      <c r="G2" s="11" t="s">
        <v>15</v>
      </c>
      <c r="H2" s="12">
        <v>272750</v>
      </c>
      <c r="I2" s="8">
        <v>1</v>
      </c>
      <c r="J2" s="13"/>
      <c r="K2" s="14"/>
      <c r="L2" s="29" t="s">
        <v>518</v>
      </c>
      <c r="M2" s="15"/>
      <c r="N2" s="15"/>
      <c r="O2" s="28"/>
    </row>
    <row r="3" spans="1:15" x14ac:dyDescent="0.25">
      <c r="A3" s="7" t="s">
        <v>57</v>
      </c>
      <c r="B3" s="8" t="s">
        <v>12</v>
      </c>
      <c r="C3" s="6" t="s">
        <v>13</v>
      </c>
      <c r="D3" s="6" t="s">
        <v>16</v>
      </c>
      <c r="E3" s="9">
        <v>40595</v>
      </c>
      <c r="F3" s="10">
        <f t="shared" ref="F3:F66" ca="1" si="0">YEAR(TODAY())-YEAR(E3)</f>
        <v>10</v>
      </c>
      <c r="G3" s="11" t="s">
        <v>17</v>
      </c>
      <c r="H3" s="12">
        <v>133975</v>
      </c>
      <c r="I3" s="8">
        <v>4</v>
      </c>
      <c r="J3" s="13"/>
      <c r="K3" s="14"/>
      <c r="L3" s="29" t="s">
        <v>14</v>
      </c>
      <c r="M3" s="15"/>
      <c r="N3" s="15"/>
      <c r="O3" s="28"/>
    </row>
    <row r="4" spans="1:15" x14ac:dyDescent="0.25">
      <c r="A4" s="7" t="s">
        <v>58</v>
      </c>
      <c r="B4" s="8" t="s">
        <v>12</v>
      </c>
      <c r="C4" s="6" t="s">
        <v>13</v>
      </c>
      <c r="D4" s="6" t="s">
        <v>14</v>
      </c>
      <c r="E4" s="9">
        <v>39147</v>
      </c>
      <c r="F4" s="10">
        <f t="shared" ca="1" si="0"/>
        <v>14</v>
      </c>
      <c r="G4" s="11"/>
      <c r="H4" s="12">
        <v>212700</v>
      </c>
      <c r="I4" s="8">
        <v>5</v>
      </c>
      <c r="K4" s="14"/>
      <c r="L4" s="29" t="s">
        <v>16</v>
      </c>
      <c r="M4" s="15"/>
      <c r="N4" s="15"/>
      <c r="O4" s="28"/>
    </row>
    <row r="5" spans="1:15" x14ac:dyDescent="0.25">
      <c r="A5" s="7" t="s">
        <v>59</v>
      </c>
      <c r="B5" s="8" t="s">
        <v>19</v>
      </c>
      <c r="C5" s="6" t="s">
        <v>13</v>
      </c>
      <c r="D5" s="6" t="s">
        <v>20</v>
      </c>
      <c r="E5" s="9">
        <v>41151</v>
      </c>
      <c r="F5" s="10">
        <f t="shared" ca="1" si="0"/>
        <v>9</v>
      </c>
      <c r="G5" s="11"/>
      <c r="H5" s="12">
        <v>178400</v>
      </c>
      <c r="I5" s="8">
        <v>2</v>
      </c>
      <c r="J5" s="13"/>
      <c r="K5" s="14"/>
      <c r="L5" s="29" t="s">
        <v>18</v>
      </c>
      <c r="M5" s="15"/>
      <c r="N5" s="15"/>
      <c r="O5" s="28"/>
    </row>
    <row r="6" spans="1:15" x14ac:dyDescent="0.25">
      <c r="A6" s="7" t="s">
        <v>60</v>
      </c>
      <c r="B6" s="8" t="s">
        <v>21</v>
      </c>
      <c r="C6" s="6" t="s">
        <v>13</v>
      </c>
      <c r="D6" s="6" t="s">
        <v>14</v>
      </c>
      <c r="E6" s="9">
        <v>39447</v>
      </c>
      <c r="F6" s="10">
        <f t="shared" ca="1" si="0"/>
        <v>14</v>
      </c>
      <c r="G6" s="11" t="s">
        <v>22</v>
      </c>
      <c r="H6" s="12">
        <v>364150</v>
      </c>
      <c r="I6" s="8">
        <v>2</v>
      </c>
      <c r="J6" s="13"/>
      <c r="L6" s="29" t="s">
        <v>20</v>
      </c>
      <c r="M6" s="15"/>
      <c r="N6" s="15"/>
      <c r="O6" s="28"/>
    </row>
    <row r="7" spans="1:15" x14ac:dyDescent="0.25">
      <c r="A7" s="7" t="s">
        <v>515</v>
      </c>
      <c r="B7" s="8" t="s">
        <v>23</v>
      </c>
      <c r="C7" s="6" t="s">
        <v>24</v>
      </c>
      <c r="D7" s="6" t="s">
        <v>18</v>
      </c>
      <c r="E7" s="9">
        <v>38751</v>
      </c>
      <c r="F7" s="10">
        <f t="shared" ca="1" si="0"/>
        <v>15</v>
      </c>
      <c r="G7" s="11" t="s">
        <v>15</v>
      </c>
      <c r="H7" s="12">
        <v>304150</v>
      </c>
      <c r="I7" s="8">
        <v>2</v>
      </c>
      <c r="J7" s="13"/>
      <c r="L7" s="29"/>
      <c r="M7" s="30"/>
      <c r="N7" s="30"/>
      <c r="O7" s="31"/>
    </row>
    <row r="8" spans="1:15" ht="15.75" thickBot="1" x14ac:dyDescent="0.3">
      <c r="A8" s="7" t="s">
        <v>62</v>
      </c>
      <c r="B8" s="8" t="s">
        <v>19</v>
      </c>
      <c r="C8" s="6" t="s">
        <v>24</v>
      </c>
      <c r="D8" s="6" t="s">
        <v>16</v>
      </c>
      <c r="E8" s="9">
        <v>36217</v>
      </c>
      <c r="F8" s="10">
        <f t="shared" ca="1" si="0"/>
        <v>22</v>
      </c>
      <c r="G8" s="11" t="s">
        <v>15</v>
      </c>
      <c r="H8" s="12">
        <v>76200</v>
      </c>
      <c r="I8" s="8">
        <v>1</v>
      </c>
      <c r="J8" s="13"/>
      <c r="L8" s="32" t="s">
        <v>517</v>
      </c>
      <c r="M8" s="33"/>
      <c r="N8" s="33"/>
      <c r="O8" s="34"/>
    </row>
    <row r="9" spans="1:15" x14ac:dyDescent="0.25">
      <c r="A9" s="7" t="s">
        <v>63</v>
      </c>
      <c r="B9" s="8" t="s">
        <v>26</v>
      </c>
      <c r="C9" s="6" t="s">
        <v>24</v>
      </c>
      <c r="D9" s="6" t="s">
        <v>18</v>
      </c>
      <c r="E9" s="9">
        <v>39189</v>
      </c>
      <c r="F9" s="10">
        <f t="shared" ca="1" si="0"/>
        <v>14</v>
      </c>
      <c r="G9" s="11"/>
      <c r="H9" s="12">
        <v>332900</v>
      </c>
      <c r="I9" s="8">
        <v>5</v>
      </c>
      <c r="J9" s="13"/>
    </row>
    <row r="10" spans="1:15" ht="15.75" thickBot="1" x14ac:dyDescent="0.3">
      <c r="A10" s="7" t="s">
        <v>64</v>
      </c>
      <c r="B10" s="8" t="s">
        <v>23</v>
      </c>
      <c r="C10" s="6" t="s">
        <v>24</v>
      </c>
      <c r="D10" s="6" t="s">
        <v>14</v>
      </c>
      <c r="E10" s="9">
        <v>36260</v>
      </c>
      <c r="F10" s="10">
        <f t="shared" ca="1" si="0"/>
        <v>22</v>
      </c>
      <c r="G10" s="11" t="s">
        <v>15</v>
      </c>
      <c r="H10" s="12">
        <v>375750</v>
      </c>
      <c r="I10" s="8">
        <v>1</v>
      </c>
    </row>
    <row r="11" spans="1:15" x14ac:dyDescent="0.25">
      <c r="A11" s="7" t="s">
        <v>65</v>
      </c>
      <c r="B11" s="8" t="s">
        <v>19</v>
      </c>
      <c r="C11" s="6" t="s">
        <v>24</v>
      </c>
      <c r="D11" s="6" t="s">
        <v>14</v>
      </c>
      <c r="E11" s="9">
        <v>37404</v>
      </c>
      <c r="F11" s="10">
        <f t="shared" ca="1" si="0"/>
        <v>19</v>
      </c>
      <c r="G11" s="11" t="s">
        <v>15</v>
      </c>
      <c r="H11" s="12">
        <v>153900</v>
      </c>
      <c r="I11" s="8">
        <v>4</v>
      </c>
      <c r="L11" s="26" t="s">
        <v>26</v>
      </c>
      <c r="M11" s="38"/>
      <c r="N11" s="38"/>
      <c r="O11" s="39"/>
    </row>
    <row r="12" spans="1:15" x14ac:dyDescent="0.25">
      <c r="A12" s="7" t="s">
        <v>66</v>
      </c>
      <c r="B12" s="8" t="s">
        <v>26</v>
      </c>
      <c r="C12" s="6" t="s">
        <v>24</v>
      </c>
      <c r="D12" s="6" t="s">
        <v>16</v>
      </c>
      <c r="E12" s="9">
        <v>37782</v>
      </c>
      <c r="F12" s="10">
        <f t="shared" ca="1" si="0"/>
        <v>18</v>
      </c>
      <c r="G12" s="11" t="s">
        <v>27</v>
      </c>
      <c r="H12" s="12">
        <v>88675</v>
      </c>
      <c r="I12" s="8">
        <v>3</v>
      </c>
      <c r="L12" s="27" t="s">
        <v>12</v>
      </c>
      <c r="M12" s="40"/>
      <c r="N12" s="40"/>
      <c r="O12" s="41"/>
    </row>
    <row r="13" spans="1:15" x14ac:dyDescent="0.25">
      <c r="A13" s="7" t="s">
        <v>514</v>
      </c>
      <c r="B13" s="8" t="s">
        <v>26</v>
      </c>
      <c r="C13" s="6" t="s">
        <v>24</v>
      </c>
      <c r="D13" s="6" t="s">
        <v>14</v>
      </c>
      <c r="E13" s="9">
        <v>38142</v>
      </c>
      <c r="F13" s="10">
        <f t="shared" ca="1" si="0"/>
        <v>17</v>
      </c>
      <c r="G13" s="11" t="s">
        <v>15</v>
      </c>
      <c r="H13" s="12">
        <v>246750</v>
      </c>
      <c r="I13" s="8">
        <v>4</v>
      </c>
      <c r="J13" s="13"/>
      <c r="L13" s="27" t="s">
        <v>23</v>
      </c>
      <c r="M13" s="40"/>
      <c r="N13" s="40"/>
      <c r="O13" s="41"/>
    </row>
    <row r="14" spans="1:15" x14ac:dyDescent="0.25">
      <c r="A14" s="7" t="s">
        <v>68</v>
      </c>
      <c r="B14" s="8" t="s">
        <v>21</v>
      </c>
      <c r="C14" s="6" t="s">
        <v>28</v>
      </c>
      <c r="D14" s="6" t="s">
        <v>14</v>
      </c>
      <c r="E14" s="9">
        <v>37612</v>
      </c>
      <c r="F14" s="10">
        <f t="shared" ca="1" si="0"/>
        <v>19</v>
      </c>
      <c r="G14" s="11" t="s">
        <v>22</v>
      </c>
      <c r="H14" s="12">
        <v>198700</v>
      </c>
      <c r="I14" s="8">
        <v>1</v>
      </c>
      <c r="J14" s="13"/>
      <c r="L14" s="27" t="s">
        <v>21</v>
      </c>
      <c r="M14" s="40"/>
      <c r="N14" s="40"/>
      <c r="O14" s="41"/>
    </row>
    <row r="15" spans="1:15" x14ac:dyDescent="0.25">
      <c r="A15" s="7" t="s">
        <v>69</v>
      </c>
      <c r="B15" s="8" t="s">
        <v>23</v>
      </c>
      <c r="C15" s="6" t="s">
        <v>24</v>
      </c>
      <c r="D15" s="6" t="s">
        <v>14</v>
      </c>
      <c r="E15" s="9">
        <v>41136</v>
      </c>
      <c r="F15" s="10">
        <f t="shared" ca="1" si="0"/>
        <v>9</v>
      </c>
      <c r="G15" s="11" t="s">
        <v>15</v>
      </c>
      <c r="H15" s="12">
        <v>398800</v>
      </c>
      <c r="I15" s="8">
        <v>5</v>
      </c>
      <c r="L15" s="27" t="s">
        <v>19</v>
      </c>
      <c r="M15" s="40"/>
      <c r="N15" s="40"/>
      <c r="O15" s="41"/>
    </row>
    <row r="16" spans="1:15" x14ac:dyDescent="0.25">
      <c r="A16" s="7" t="s">
        <v>70</v>
      </c>
      <c r="B16" s="8" t="s">
        <v>21</v>
      </c>
      <c r="C16" s="6" t="s">
        <v>24</v>
      </c>
      <c r="D16" s="6" t="s">
        <v>14</v>
      </c>
      <c r="E16" s="9">
        <v>36764</v>
      </c>
      <c r="F16" s="10">
        <f t="shared" ca="1" si="0"/>
        <v>21</v>
      </c>
      <c r="G16" s="11" t="s">
        <v>27</v>
      </c>
      <c r="H16" s="12">
        <v>374200</v>
      </c>
      <c r="I16" s="8">
        <v>4</v>
      </c>
      <c r="L16" s="29"/>
      <c r="M16" s="30"/>
      <c r="N16" s="30"/>
      <c r="O16" s="31"/>
    </row>
    <row r="17" spans="1:15" ht="15.75" thickBot="1" x14ac:dyDescent="0.3">
      <c r="A17" s="7" t="s">
        <v>71</v>
      </c>
      <c r="B17" s="8" t="s">
        <v>29</v>
      </c>
      <c r="C17" s="6" t="s">
        <v>24</v>
      </c>
      <c r="D17" s="6" t="s">
        <v>20</v>
      </c>
      <c r="E17" s="9">
        <v>40787</v>
      </c>
      <c r="F17" s="10">
        <f t="shared" ca="1" si="0"/>
        <v>10</v>
      </c>
      <c r="G17" s="11" t="s">
        <v>15</v>
      </c>
      <c r="H17" s="12">
        <v>375750</v>
      </c>
      <c r="I17" s="8">
        <v>3</v>
      </c>
      <c r="J17" s="13"/>
      <c r="L17" s="32" t="s">
        <v>25</v>
      </c>
      <c r="M17" s="46"/>
      <c r="N17" s="46"/>
      <c r="O17" s="47"/>
    </row>
    <row r="18" spans="1:15" x14ac:dyDescent="0.25">
      <c r="A18" s="7" t="s">
        <v>72</v>
      </c>
      <c r="B18" s="8" t="s">
        <v>30</v>
      </c>
      <c r="C18" s="6" t="s">
        <v>24</v>
      </c>
      <c r="D18" s="6" t="s">
        <v>18</v>
      </c>
      <c r="E18" s="9">
        <v>36777</v>
      </c>
      <c r="F18" s="10">
        <f t="shared" ca="1" si="0"/>
        <v>21</v>
      </c>
      <c r="G18" s="11"/>
      <c r="H18" s="12">
        <v>383450</v>
      </c>
      <c r="I18" s="8">
        <v>3</v>
      </c>
      <c r="J18" s="13"/>
    </row>
    <row r="19" spans="1:15" x14ac:dyDescent="0.25">
      <c r="A19" s="7" t="s">
        <v>73</v>
      </c>
      <c r="B19" s="8" t="s">
        <v>12</v>
      </c>
      <c r="C19" s="6" t="s">
        <v>24</v>
      </c>
      <c r="D19" s="6" t="s">
        <v>14</v>
      </c>
      <c r="E19" s="9">
        <v>39704</v>
      </c>
      <c r="F19" s="10">
        <f t="shared" ca="1" si="0"/>
        <v>13</v>
      </c>
      <c r="G19" s="11" t="s">
        <v>27</v>
      </c>
      <c r="H19" s="12">
        <v>291450</v>
      </c>
      <c r="I19" s="8">
        <v>5</v>
      </c>
      <c r="J19" s="13"/>
    </row>
    <row r="20" spans="1:15" x14ac:dyDescent="0.25">
      <c r="A20" s="7" t="s">
        <v>74</v>
      </c>
      <c r="B20" s="8" t="s">
        <v>29</v>
      </c>
      <c r="C20" s="6" t="s">
        <v>24</v>
      </c>
      <c r="D20" s="6" t="s">
        <v>14</v>
      </c>
      <c r="E20" s="9">
        <v>39029</v>
      </c>
      <c r="F20" s="10">
        <f t="shared" ca="1" si="0"/>
        <v>15</v>
      </c>
      <c r="G20" s="11" t="s">
        <v>31</v>
      </c>
      <c r="H20" s="12">
        <v>426500</v>
      </c>
      <c r="I20" s="8">
        <v>2</v>
      </c>
      <c r="J20" s="13"/>
    </row>
    <row r="21" spans="1:15" x14ac:dyDescent="0.25">
      <c r="A21" s="7" t="s">
        <v>516</v>
      </c>
      <c r="B21" s="8" t="s">
        <v>12</v>
      </c>
      <c r="C21" s="6" t="s">
        <v>24</v>
      </c>
      <c r="D21" s="6" t="s">
        <v>20</v>
      </c>
      <c r="E21" s="9">
        <v>40126</v>
      </c>
      <c r="F21" s="10">
        <f t="shared" ca="1" si="0"/>
        <v>12</v>
      </c>
      <c r="G21" s="11"/>
      <c r="H21" s="12">
        <v>53180</v>
      </c>
      <c r="I21" s="8">
        <v>4</v>
      </c>
      <c r="J21" s="13"/>
    </row>
    <row r="22" spans="1:15" x14ac:dyDescent="0.25">
      <c r="A22" s="7" t="s">
        <v>76</v>
      </c>
      <c r="B22" s="8" t="s">
        <v>19</v>
      </c>
      <c r="C22" s="6" t="s">
        <v>24</v>
      </c>
      <c r="D22" s="6" t="s">
        <v>14</v>
      </c>
      <c r="E22" s="9">
        <v>36143</v>
      </c>
      <c r="F22" s="10">
        <f t="shared" ca="1" si="0"/>
        <v>23</v>
      </c>
      <c r="G22" s="11" t="s">
        <v>31</v>
      </c>
      <c r="H22" s="12">
        <v>360450</v>
      </c>
      <c r="I22" s="8">
        <v>5</v>
      </c>
    </row>
    <row r="23" spans="1:15" x14ac:dyDescent="0.25">
      <c r="A23" s="7" t="s">
        <v>77</v>
      </c>
      <c r="B23" s="8" t="s">
        <v>21</v>
      </c>
      <c r="C23" s="6" t="s">
        <v>24</v>
      </c>
      <c r="D23" s="6" t="s">
        <v>14</v>
      </c>
      <c r="E23" s="9">
        <v>39069</v>
      </c>
      <c r="F23" s="10">
        <f t="shared" ca="1" si="0"/>
        <v>15</v>
      </c>
      <c r="G23" s="11" t="s">
        <v>22</v>
      </c>
      <c r="H23" s="12">
        <v>188350</v>
      </c>
      <c r="I23" s="8">
        <v>3</v>
      </c>
    </row>
    <row r="24" spans="1:15" x14ac:dyDescent="0.25">
      <c r="A24" s="7" t="s">
        <v>78</v>
      </c>
      <c r="B24" s="8" t="s">
        <v>26</v>
      </c>
      <c r="C24" s="6" t="s">
        <v>32</v>
      </c>
      <c r="D24" s="6" t="s">
        <v>14</v>
      </c>
      <c r="E24" s="9">
        <v>38746</v>
      </c>
      <c r="F24" s="10">
        <f t="shared" ca="1" si="0"/>
        <v>15</v>
      </c>
      <c r="G24" s="11" t="s">
        <v>31</v>
      </c>
      <c r="H24" s="12">
        <v>246800</v>
      </c>
      <c r="I24" s="8">
        <v>2</v>
      </c>
    </row>
    <row r="25" spans="1:15" x14ac:dyDescent="0.25">
      <c r="A25" s="7" t="s">
        <v>79</v>
      </c>
      <c r="B25" s="8" t="s">
        <v>12</v>
      </c>
      <c r="C25" s="6" t="s">
        <v>32</v>
      </c>
      <c r="D25" s="6" t="s">
        <v>14</v>
      </c>
      <c r="E25" s="9">
        <v>36893</v>
      </c>
      <c r="F25" s="10">
        <f t="shared" ca="1" si="0"/>
        <v>20</v>
      </c>
      <c r="G25" s="11" t="s">
        <v>31</v>
      </c>
      <c r="H25" s="12">
        <v>168200</v>
      </c>
      <c r="I25" s="8">
        <v>3</v>
      </c>
    </row>
    <row r="26" spans="1:15" x14ac:dyDescent="0.25">
      <c r="A26" s="7" t="s">
        <v>80</v>
      </c>
      <c r="B26" s="8" t="s">
        <v>23</v>
      </c>
      <c r="C26" s="6" t="s">
        <v>32</v>
      </c>
      <c r="D26" s="6" t="s">
        <v>14</v>
      </c>
      <c r="E26" s="9">
        <v>36214</v>
      </c>
      <c r="F26" s="10">
        <f t="shared" ca="1" si="0"/>
        <v>22</v>
      </c>
      <c r="G26" s="11" t="s">
        <v>27</v>
      </c>
      <c r="H26" s="12">
        <v>239250</v>
      </c>
      <c r="I26" s="8">
        <v>1</v>
      </c>
    </row>
    <row r="27" spans="1:15" x14ac:dyDescent="0.25">
      <c r="A27" s="7" t="s">
        <v>81</v>
      </c>
      <c r="B27" s="8" t="s">
        <v>19</v>
      </c>
      <c r="C27" s="6" t="s">
        <v>32</v>
      </c>
      <c r="D27" s="6" t="s">
        <v>14</v>
      </c>
      <c r="E27" s="9">
        <v>38051</v>
      </c>
      <c r="F27" s="10">
        <f t="shared" ca="1" si="0"/>
        <v>17</v>
      </c>
      <c r="G27" s="11" t="s">
        <v>15</v>
      </c>
      <c r="H27" s="12">
        <v>151750</v>
      </c>
      <c r="I27" s="8">
        <v>1</v>
      </c>
    </row>
    <row r="28" spans="1:15" x14ac:dyDescent="0.25">
      <c r="A28" s="7" t="s">
        <v>82</v>
      </c>
      <c r="B28" s="8" t="s">
        <v>12</v>
      </c>
      <c r="C28" s="6" t="s">
        <v>32</v>
      </c>
      <c r="D28" s="6" t="s">
        <v>14</v>
      </c>
      <c r="E28" s="9">
        <v>36619</v>
      </c>
      <c r="F28" s="10">
        <f t="shared" ca="1" si="0"/>
        <v>21</v>
      </c>
      <c r="G28" s="11" t="s">
        <v>22</v>
      </c>
      <c r="H28" s="12">
        <v>282200</v>
      </c>
      <c r="I28" s="8">
        <v>1</v>
      </c>
    </row>
    <row r="29" spans="1:15" x14ac:dyDescent="0.25">
      <c r="A29" s="7" t="s">
        <v>83</v>
      </c>
      <c r="B29" s="8" t="s">
        <v>12</v>
      </c>
      <c r="C29" s="6" t="s">
        <v>32</v>
      </c>
      <c r="D29" s="6" t="s">
        <v>16</v>
      </c>
      <c r="E29" s="9">
        <v>38851</v>
      </c>
      <c r="F29" s="10">
        <f t="shared" ca="1" si="0"/>
        <v>15</v>
      </c>
      <c r="G29" s="11" t="s">
        <v>15</v>
      </c>
      <c r="H29" s="12">
        <v>55125</v>
      </c>
      <c r="I29" s="8">
        <v>1</v>
      </c>
    </row>
    <row r="30" spans="1:15" x14ac:dyDescent="0.25">
      <c r="A30" s="7" t="s">
        <v>84</v>
      </c>
      <c r="B30" s="8" t="s">
        <v>26</v>
      </c>
      <c r="C30" s="6" t="s">
        <v>32</v>
      </c>
      <c r="D30" s="6" t="s">
        <v>20</v>
      </c>
      <c r="E30" s="9">
        <v>38961</v>
      </c>
      <c r="F30" s="10">
        <f t="shared" ca="1" si="0"/>
        <v>15</v>
      </c>
      <c r="G30" s="11"/>
      <c r="H30" s="12">
        <v>100140</v>
      </c>
      <c r="I30" s="8">
        <v>4</v>
      </c>
    </row>
    <row r="31" spans="1:15" x14ac:dyDescent="0.25">
      <c r="A31" s="7" t="s">
        <v>85</v>
      </c>
      <c r="B31" s="8" t="s">
        <v>12</v>
      </c>
      <c r="C31" s="6" t="s">
        <v>32</v>
      </c>
      <c r="D31" s="6" t="s">
        <v>14</v>
      </c>
      <c r="E31" s="9">
        <v>40106</v>
      </c>
      <c r="F31" s="10">
        <f t="shared" ca="1" si="0"/>
        <v>12</v>
      </c>
      <c r="G31" s="11" t="s">
        <v>17</v>
      </c>
      <c r="H31" s="12">
        <v>255900</v>
      </c>
      <c r="I31" s="8">
        <v>3</v>
      </c>
    </row>
    <row r="32" spans="1:15" x14ac:dyDescent="0.25">
      <c r="A32" s="7" t="s">
        <v>86</v>
      </c>
      <c r="B32" s="8" t="s">
        <v>12</v>
      </c>
      <c r="C32" s="6" t="s">
        <v>32</v>
      </c>
      <c r="D32" s="6" t="s">
        <v>14</v>
      </c>
      <c r="E32" s="9">
        <v>40856</v>
      </c>
      <c r="F32" s="10">
        <f t="shared" ca="1" si="0"/>
        <v>10</v>
      </c>
      <c r="G32" s="11" t="s">
        <v>17</v>
      </c>
      <c r="H32" s="12">
        <v>206750</v>
      </c>
      <c r="I32" s="8">
        <v>2</v>
      </c>
    </row>
    <row r="33" spans="1:9" x14ac:dyDescent="0.25">
      <c r="A33" s="7" t="s">
        <v>87</v>
      </c>
      <c r="B33" s="8" t="s">
        <v>23</v>
      </c>
      <c r="C33" s="6" t="s">
        <v>32</v>
      </c>
      <c r="D33" s="6" t="s">
        <v>14</v>
      </c>
      <c r="E33" s="9">
        <v>39414</v>
      </c>
      <c r="F33" s="10">
        <f t="shared" ca="1" si="0"/>
        <v>14</v>
      </c>
      <c r="G33" s="11" t="s">
        <v>15</v>
      </c>
      <c r="H33" s="12">
        <v>367200</v>
      </c>
      <c r="I33" s="8">
        <v>1</v>
      </c>
    </row>
    <row r="34" spans="1:9" x14ac:dyDescent="0.25">
      <c r="A34" s="7" t="s">
        <v>88</v>
      </c>
      <c r="B34" s="8" t="s">
        <v>23</v>
      </c>
      <c r="C34" s="6" t="s">
        <v>32</v>
      </c>
      <c r="D34" s="6" t="s">
        <v>14</v>
      </c>
      <c r="E34" s="9">
        <v>41018</v>
      </c>
      <c r="F34" s="10">
        <f t="shared" ca="1" si="0"/>
        <v>9</v>
      </c>
      <c r="G34" s="11" t="s">
        <v>15</v>
      </c>
      <c r="H34" s="12">
        <v>231100</v>
      </c>
      <c r="I34" s="8">
        <v>3</v>
      </c>
    </row>
    <row r="35" spans="1:9" x14ac:dyDescent="0.25">
      <c r="A35" s="7" t="s">
        <v>89</v>
      </c>
      <c r="B35" s="8" t="s">
        <v>23</v>
      </c>
      <c r="C35" s="6" t="s">
        <v>33</v>
      </c>
      <c r="D35" s="6" t="s">
        <v>14</v>
      </c>
      <c r="E35" s="9">
        <v>39404</v>
      </c>
      <c r="F35" s="10">
        <f t="shared" ca="1" si="0"/>
        <v>14</v>
      </c>
      <c r="G35" s="11" t="s">
        <v>22</v>
      </c>
      <c r="H35" s="12">
        <v>254950</v>
      </c>
      <c r="I35" s="8">
        <v>2</v>
      </c>
    </row>
    <row r="36" spans="1:9" x14ac:dyDescent="0.25">
      <c r="A36" s="7" t="s">
        <v>90</v>
      </c>
      <c r="B36" s="8" t="s">
        <v>23</v>
      </c>
      <c r="C36" s="6" t="s">
        <v>32</v>
      </c>
      <c r="D36" s="6" t="s">
        <v>16</v>
      </c>
      <c r="E36" s="9">
        <v>39417</v>
      </c>
      <c r="F36" s="10">
        <f t="shared" ca="1" si="0"/>
        <v>14</v>
      </c>
      <c r="G36" s="11" t="s">
        <v>22</v>
      </c>
      <c r="H36" s="12">
        <v>230475</v>
      </c>
      <c r="I36" s="8">
        <v>3</v>
      </c>
    </row>
    <row r="37" spans="1:9" x14ac:dyDescent="0.25">
      <c r="A37" s="7" t="s">
        <v>91</v>
      </c>
      <c r="B37" s="8" t="s">
        <v>26</v>
      </c>
      <c r="C37" s="6" t="s">
        <v>32</v>
      </c>
      <c r="D37" s="6" t="s">
        <v>16</v>
      </c>
      <c r="E37" s="9">
        <v>40152</v>
      </c>
      <c r="F37" s="10">
        <f t="shared" ca="1" si="0"/>
        <v>12</v>
      </c>
      <c r="G37" s="11" t="s">
        <v>31</v>
      </c>
      <c r="H37" s="12">
        <v>143400</v>
      </c>
      <c r="I37" s="8">
        <v>1</v>
      </c>
    </row>
    <row r="38" spans="1:9" x14ac:dyDescent="0.25">
      <c r="A38" s="7" t="s">
        <v>92</v>
      </c>
      <c r="B38" s="8" t="s">
        <v>23</v>
      </c>
      <c r="C38" s="6" t="s">
        <v>34</v>
      </c>
      <c r="D38" s="6" t="s">
        <v>20</v>
      </c>
      <c r="E38" s="9">
        <v>40925</v>
      </c>
      <c r="F38" s="10">
        <f t="shared" ca="1" si="0"/>
        <v>9</v>
      </c>
      <c r="G38" s="11"/>
      <c r="H38" s="12">
        <v>72840</v>
      </c>
      <c r="I38" s="8">
        <v>3</v>
      </c>
    </row>
    <row r="39" spans="1:9" x14ac:dyDescent="0.25">
      <c r="A39" s="7" t="s">
        <v>93</v>
      </c>
      <c r="B39" s="8" t="s">
        <v>12</v>
      </c>
      <c r="C39" s="6" t="s">
        <v>34</v>
      </c>
      <c r="D39" s="6" t="s">
        <v>18</v>
      </c>
      <c r="E39" s="9">
        <v>39094</v>
      </c>
      <c r="F39" s="10">
        <f t="shared" ca="1" si="0"/>
        <v>14</v>
      </c>
      <c r="G39" s="11"/>
      <c r="H39" s="12">
        <v>415100</v>
      </c>
      <c r="I39" s="8">
        <v>4</v>
      </c>
    </row>
    <row r="40" spans="1:9" x14ac:dyDescent="0.25">
      <c r="A40" s="7" t="s">
        <v>94</v>
      </c>
      <c r="B40" s="8" t="s">
        <v>26</v>
      </c>
      <c r="C40" s="6" t="s">
        <v>34</v>
      </c>
      <c r="D40" s="6" t="s">
        <v>14</v>
      </c>
      <c r="E40" s="9">
        <v>40200</v>
      </c>
      <c r="F40" s="10">
        <f t="shared" ca="1" si="0"/>
        <v>11</v>
      </c>
      <c r="G40" s="11" t="s">
        <v>22</v>
      </c>
      <c r="H40" s="12">
        <v>386750</v>
      </c>
      <c r="I40" s="8">
        <v>5</v>
      </c>
    </row>
    <row r="41" spans="1:9" x14ac:dyDescent="0.25">
      <c r="A41" s="7" t="s">
        <v>95</v>
      </c>
      <c r="B41" s="8" t="s">
        <v>21</v>
      </c>
      <c r="C41" s="6" t="s">
        <v>34</v>
      </c>
      <c r="D41" s="6" t="s">
        <v>16</v>
      </c>
      <c r="E41" s="9">
        <v>36896</v>
      </c>
      <c r="F41" s="10">
        <f t="shared" ca="1" si="0"/>
        <v>20</v>
      </c>
      <c r="G41" s="11" t="s">
        <v>15</v>
      </c>
      <c r="H41" s="12">
        <v>176400</v>
      </c>
      <c r="I41" s="8">
        <v>3</v>
      </c>
    </row>
    <row r="42" spans="1:9" x14ac:dyDescent="0.25">
      <c r="A42" s="7" t="s">
        <v>96</v>
      </c>
      <c r="B42" s="8" t="s">
        <v>29</v>
      </c>
      <c r="C42" s="6" t="s">
        <v>34</v>
      </c>
      <c r="D42" s="6" t="s">
        <v>18</v>
      </c>
      <c r="E42" s="9">
        <v>40233</v>
      </c>
      <c r="F42" s="10">
        <f t="shared" ca="1" si="0"/>
        <v>11</v>
      </c>
      <c r="G42" s="11"/>
      <c r="H42" s="12">
        <v>321950</v>
      </c>
      <c r="I42" s="8">
        <v>2</v>
      </c>
    </row>
    <row r="43" spans="1:9" x14ac:dyDescent="0.25">
      <c r="A43" s="7" t="s">
        <v>97</v>
      </c>
      <c r="B43" s="8" t="s">
        <v>23</v>
      </c>
      <c r="C43" s="6" t="s">
        <v>34</v>
      </c>
      <c r="D43" s="6" t="s">
        <v>14</v>
      </c>
      <c r="E43" s="9">
        <v>35829</v>
      </c>
      <c r="F43" s="10">
        <f t="shared" ca="1" si="0"/>
        <v>23</v>
      </c>
      <c r="G43" s="11" t="s">
        <v>15</v>
      </c>
      <c r="H43" s="12">
        <v>305150</v>
      </c>
      <c r="I43" s="8">
        <v>3</v>
      </c>
    </row>
    <row r="44" spans="1:9" x14ac:dyDescent="0.25">
      <c r="A44" s="7" t="s">
        <v>98</v>
      </c>
      <c r="B44" s="8" t="s">
        <v>26</v>
      </c>
      <c r="C44" s="6" t="s">
        <v>34</v>
      </c>
      <c r="D44" s="6" t="s">
        <v>16</v>
      </c>
      <c r="E44" s="9">
        <v>35842</v>
      </c>
      <c r="F44" s="10">
        <f t="shared" ca="1" si="0"/>
        <v>23</v>
      </c>
      <c r="G44" s="11" t="s">
        <v>27</v>
      </c>
      <c r="H44" s="12">
        <v>116900</v>
      </c>
      <c r="I44" s="8">
        <v>4</v>
      </c>
    </row>
    <row r="45" spans="1:9" x14ac:dyDescent="0.25">
      <c r="A45" s="7" t="s">
        <v>99</v>
      </c>
      <c r="B45" s="8" t="s">
        <v>26</v>
      </c>
      <c r="C45" s="6" t="s">
        <v>34</v>
      </c>
      <c r="D45" s="6" t="s">
        <v>18</v>
      </c>
      <c r="E45" s="9">
        <v>35848</v>
      </c>
      <c r="F45" s="10">
        <f t="shared" ca="1" si="0"/>
        <v>23</v>
      </c>
      <c r="G45" s="11"/>
      <c r="H45" s="12">
        <v>427400</v>
      </c>
      <c r="I45" s="8">
        <v>5</v>
      </c>
    </row>
    <row r="46" spans="1:9" x14ac:dyDescent="0.25">
      <c r="A46" s="7" t="s">
        <v>100</v>
      </c>
      <c r="B46" s="8" t="s">
        <v>19</v>
      </c>
      <c r="C46" s="6" t="s">
        <v>34</v>
      </c>
      <c r="D46" s="6" t="s">
        <v>14</v>
      </c>
      <c r="E46" s="9">
        <v>40575</v>
      </c>
      <c r="F46" s="10">
        <f t="shared" ca="1" si="0"/>
        <v>10</v>
      </c>
      <c r="G46" s="11" t="s">
        <v>27</v>
      </c>
      <c r="H46" s="12">
        <v>373550</v>
      </c>
      <c r="I46" s="8">
        <v>2</v>
      </c>
    </row>
    <row r="47" spans="1:9" x14ac:dyDescent="0.25">
      <c r="A47" s="7" t="s">
        <v>101</v>
      </c>
      <c r="B47" s="8" t="s">
        <v>23</v>
      </c>
      <c r="C47" s="6" t="s">
        <v>34</v>
      </c>
      <c r="D47" s="6" t="s">
        <v>14</v>
      </c>
      <c r="E47" s="9">
        <v>40596</v>
      </c>
      <c r="F47" s="10">
        <f t="shared" ca="1" si="0"/>
        <v>10</v>
      </c>
      <c r="G47" s="11" t="s">
        <v>22</v>
      </c>
      <c r="H47" s="12">
        <v>344550</v>
      </c>
      <c r="I47" s="8">
        <v>5</v>
      </c>
    </row>
    <row r="48" spans="1:9" x14ac:dyDescent="0.25">
      <c r="A48" s="7" t="s">
        <v>102</v>
      </c>
      <c r="B48" s="8" t="s">
        <v>19</v>
      </c>
      <c r="C48" s="6" t="s">
        <v>34</v>
      </c>
      <c r="D48" s="6" t="s">
        <v>18</v>
      </c>
      <c r="E48" s="9">
        <v>40983</v>
      </c>
      <c r="F48" s="10">
        <f t="shared" ca="1" si="0"/>
        <v>9</v>
      </c>
      <c r="G48" s="11"/>
      <c r="H48" s="12">
        <v>322300</v>
      </c>
      <c r="I48" s="8">
        <v>1</v>
      </c>
    </row>
    <row r="49" spans="1:9" x14ac:dyDescent="0.25">
      <c r="A49" s="7" t="s">
        <v>103</v>
      </c>
      <c r="B49" s="8" t="s">
        <v>26</v>
      </c>
      <c r="C49" s="6" t="s">
        <v>34</v>
      </c>
      <c r="D49" s="6" t="s">
        <v>18</v>
      </c>
      <c r="E49" s="9">
        <v>38792</v>
      </c>
      <c r="F49" s="10">
        <f t="shared" ca="1" si="0"/>
        <v>15</v>
      </c>
      <c r="G49" s="11"/>
      <c r="H49" s="12">
        <v>373700</v>
      </c>
      <c r="I49" s="8">
        <v>5</v>
      </c>
    </row>
    <row r="50" spans="1:9" x14ac:dyDescent="0.25">
      <c r="A50" s="7" t="s">
        <v>104</v>
      </c>
      <c r="B50" s="8" t="s">
        <v>12</v>
      </c>
      <c r="C50" s="6" t="s">
        <v>34</v>
      </c>
      <c r="D50" s="6" t="s">
        <v>16</v>
      </c>
      <c r="E50" s="9">
        <v>38804</v>
      </c>
      <c r="F50" s="10">
        <f t="shared" ca="1" si="0"/>
        <v>15</v>
      </c>
      <c r="G50" s="11" t="s">
        <v>22</v>
      </c>
      <c r="H50" s="12">
        <v>242075</v>
      </c>
      <c r="I50" s="8">
        <v>4</v>
      </c>
    </row>
    <row r="51" spans="1:9" x14ac:dyDescent="0.25">
      <c r="A51" s="7" t="s">
        <v>105</v>
      </c>
      <c r="B51" s="8" t="s">
        <v>23</v>
      </c>
      <c r="C51" s="6" t="s">
        <v>34</v>
      </c>
      <c r="D51" s="6" t="s">
        <v>20</v>
      </c>
      <c r="E51" s="9">
        <v>36602</v>
      </c>
      <c r="F51" s="10">
        <f t="shared" ca="1" si="0"/>
        <v>21</v>
      </c>
      <c r="G51" s="11"/>
      <c r="H51" s="12">
        <v>150400</v>
      </c>
      <c r="I51" s="8">
        <v>3</v>
      </c>
    </row>
    <row r="52" spans="1:9" x14ac:dyDescent="0.25">
      <c r="A52" s="7" t="s">
        <v>106</v>
      </c>
      <c r="B52" s="8" t="s">
        <v>12</v>
      </c>
      <c r="C52" s="6" t="s">
        <v>34</v>
      </c>
      <c r="D52" s="6" t="s">
        <v>14</v>
      </c>
      <c r="E52" s="9">
        <v>40653</v>
      </c>
      <c r="F52" s="10">
        <f t="shared" ca="1" si="0"/>
        <v>10</v>
      </c>
      <c r="G52" s="11" t="s">
        <v>27</v>
      </c>
      <c r="H52" s="12">
        <v>249050</v>
      </c>
      <c r="I52" s="8">
        <v>2</v>
      </c>
    </row>
    <row r="53" spans="1:9" x14ac:dyDescent="0.25">
      <c r="A53" s="7" t="s">
        <v>41</v>
      </c>
      <c r="B53" s="8" t="s">
        <v>12</v>
      </c>
      <c r="C53" s="6" t="s">
        <v>34</v>
      </c>
      <c r="D53" s="6" t="s">
        <v>18</v>
      </c>
      <c r="E53" s="9">
        <v>40273</v>
      </c>
      <c r="F53" s="10">
        <f t="shared" ca="1" si="0"/>
        <v>11</v>
      </c>
      <c r="G53" s="11"/>
      <c r="H53" s="12">
        <v>252750</v>
      </c>
      <c r="I53" s="8">
        <v>2</v>
      </c>
    </row>
    <row r="54" spans="1:9" x14ac:dyDescent="0.25">
      <c r="A54" s="7" t="s">
        <v>107</v>
      </c>
      <c r="B54" s="8" t="s">
        <v>26</v>
      </c>
      <c r="C54" s="6" t="s">
        <v>34</v>
      </c>
      <c r="D54" s="6" t="s">
        <v>18</v>
      </c>
      <c r="E54" s="9">
        <v>35902</v>
      </c>
      <c r="F54" s="10">
        <f t="shared" ca="1" si="0"/>
        <v>23</v>
      </c>
      <c r="G54" s="11"/>
      <c r="H54" s="12">
        <v>316700</v>
      </c>
      <c r="I54" s="8">
        <v>3</v>
      </c>
    </row>
    <row r="55" spans="1:9" x14ac:dyDescent="0.25">
      <c r="A55" s="7" t="s">
        <v>108</v>
      </c>
      <c r="B55" s="8" t="s">
        <v>23</v>
      </c>
      <c r="C55" s="6" t="s">
        <v>34</v>
      </c>
      <c r="D55" s="6" t="s">
        <v>14</v>
      </c>
      <c r="E55" s="9">
        <v>37008</v>
      </c>
      <c r="F55" s="10">
        <f t="shared" ca="1" si="0"/>
        <v>20</v>
      </c>
      <c r="G55" s="11" t="s">
        <v>15</v>
      </c>
      <c r="H55" s="12">
        <v>135900</v>
      </c>
      <c r="I55" s="8">
        <v>4</v>
      </c>
    </row>
    <row r="56" spans="1:9" x14ac:dyDescent="0.25">
      <c r="A56" s="7" t="s">
        <v>109</v>
      </c>
      <c r="B56" s="8" t="s">
        <v>23</v>
      </c>
      <c r="C56" s="6" t="s">
        <v>34</v>
      </c>
      <c r="D56" s="6" t="s">
        <v>14</v>
      </c>
      <c r="E56" s="9">
        <v>37348</v>
      </c>
      <c r="F56" s="10">
        <f t="shared" ca="1" si="0"/>
        <v>19</v>
      </c>
      <c r="G56" s="11" t="s">
        <v>17</v>
      </c>
      <c r="H56" s="12">
        <v>429400</v>
      </c>
      <c r="I56" s="8">
        <v>3</v>
      </c>
    </row>
    <row r="57" spans="1:9" x14ac:dyDescent="0.25">
      <c r="A57" s="7" t="s">
        <v>110</v>
      </c>
      <c r="B57" s="8" t="s">
        <v>29</v>
      </c>
      <c r="C57" s="6" t="s">
        <v>34</v>
      </c>
      <c r="D57" s="6" t="s">
        <v>18</v>
      </c>
      <c r="E57" s="9">
        <v>39922</v>
      </c>
      <c r="F57" s="10">
        <f t="shared" ca="1" si="0"/>
        <v>12</v>
      </c>
      <c r="G57" s="11"/>
      <c r="H57" s="12">
        <v>128950</v>
      </c>
      <c r="I57" s="8">
        <v>3</v>
      </c>
    </row>
    <row r="58" spans="1:9" x14ac:dyDescent="0.25">
      <c r="A58" s="7" t="s">
        <v>111</v>
      </c>
      <c r="B58" s="8" t="s">
        <v>26</v>
      </c>
      <c r="C58" s="6" t="s">
        <v>34</v>
      </c>
      <c r="D58" s="6" t="s">
        <v>14</v>
      </c>
      <c r="E58" s="9">
        <v>40274</v>
      </c>
      <c r="F58" s="10">
        <f t="shared" ca="1" si="0"/>
        <v>11</v>
      </c>
      <c r="G58" s="11" t="s">
        <v>17</v>
      </c>
      <c r="H58" s="12">
        <v>193650</v>
      </c>
      <c r="I58" s="8">
        <v>1</v>
      </c>
    </row>
    <row r="59" spans="1:9" x14ac:dyDescent="0.25">
      <c r="A59" s="7" t="s">
        <v>112</v>
      </c>
      <c r="B59" s="8" t="s">
        <v>12</v>
      </c>
      <c r="C59" s="6" t="s">
        <v>34</v>
      </c>
      <c r="D59" s="6" t="s">
        <v>14</v>
      </c>
      <c r="E59" s="16">
        <v>40292</v>
      </c>
      <c r="F59" s="10">
        <f t="shared" ca="1" si="0"/>
        <v>11</v>
      </c>
      <c r="G59" s="11" t="s">
        <v>15</v>
      </c>
      <c r="H59" s="12">
        <v>116400</v>
      </c>
      <c r="I59" s="8">
        <v>1</v>
      </c>
    </row>
    <row r="60" spans="1:9" x14ac:dyDescent="0.25">
      <c r="A60" s="7" t="s">
        <v>113</v>
      </c>
      <c r="B60" s="8" t="s">
        <v>23</v>
      </c>
      <c r="C60" s="6" t="s">
        <v>34</v>
      </c>
      <c r="D60" s="6" t="s">
        <v>14</v>
      </c>
      <c r="E60" s="9">
        <v>41051</v>
      </c>
      <c r="F60" s="10">
        <f t="shared" ca="1" si="0"/>
        <v>9</v>
      </c>
      <c r="G60" s="11" t="s">
        <v>17</v>
      </c>
      <c r="H60" s="12">
        <v>159150</v>
      </c>
      <c r="I60" s="8">
        <v>3</v>
      </c>
    </row>
    <row r="61" spans="1:9" x14ac:dyDescent="0.25">
      <c r="A61" s="7" t="s">
        <v>114</v>
      </c>
      <c r="B61" s="8" t="s">
        <v>23</v>
      </c>
      <c r="C61" s="6" t="s">
        <v>34</v>
      </c>
      <c r="D61" s="6" t="s">
        <v>14</v>
      </c>
      <c r="E61" s="9">
        <v>39588</v>
      </c>
      <c r="F61" s="10">
        <f t="shared" ca="1" si="0"/>
        <v>13</v>
      </c>
      <c r="G61" s="11" t="s">
        <v>17</v>
      </c>
      <c r="H61" s="12">
        <v>373350</v>
      </c>
      <c r="I61" s="8">
        <v>5</v>
      </c>
    </row>
    <row r="62" spans="1:9" x14ac:dyDescent="0.25">
      <c r="A62" s="7" t="s">
        <v>115</v>
      </c>
      <c r="B62" s="8" t="s">
        <v>26</v>
      </c>
      <c r="C62" s="6" t="s">
        <v>34</v>
      </c>
      <c r="D62" s="6" t="s">
        <v>14</v>
      </c>
      <c r="E62" s="9">
        <v>39215</v>
      </c>
      <c r="F62" s="10">
        <f t="shared" ca="1" si="0"/>
        <v>14</v>
      </c>
      <c r="G62" s="11" t="s">
        <v>15</v>
      </c>
      <c r="H62" s="12">
        <v>159550</v>
      </c>
      <c r="I62" s="8">
        <v>5</v>
      </c>
    </row>
    <row r="63" spans="1:9" x14ac:dyDescent="0.25">
      <c r="A63" s="7" t="s">
        <v>116</v>
      </c>
      <c r="B63" s="8" t="s">
        <v>19</v>
      </c>
      <c r="C63" s="6" t="s">
        <v>34</v>
      </c>
      <c r="D63" s="6" t="s">
        <v>14</v>
      </c>
      <c r="E63" s="9">
        <v>40310</v>
      </c>
      <c r="F63" s="10">
        <f t="shared" ca="1" si="0"/>
        <v>11</v>
      </c>
      <c r="G63" s="11" t="s">
        <v>27</v>
      </c>
      <c r="H63" s="12">
        <v>410600</v>
      </c>
      <c r="I63" s="8">
        <v>5</v>
      </c>
    </row>
    <row r="64" spans="1:9" x14ac:dyDescent="0.25">
      <c r="A64" s="7" t="s">
        <v>117</v>
      </c>
      <c r="B64" s="8" t="s">
        <v>23</v>
      </c>
      <c r="C64" s="6" t="s">
        <v>34</v>
      </c>
      <c r="D64" s="6" t="s">
        <v>14</v>
      </c>
      <c r="E64" s="9">
        <v>40320</v>
      </c>
      <c r="F64" s="10">
        <f t="shared" ca="1" si="0"/>
        <v>11</v>
      </c>
      <c r="G64" s="11" t="s">
        <v>22</v>
      </c>
      <c r="H64" s="12">
        <v>387900</v>
      </c>
      <c r="I64" s="8">
        <v>3</v>
      </c>
    </row>
    <row r="65" spans="1:9" x14ac:dyDescent="0.25">
      <c r="A65" s="7" t="s">
        <v>118</v>
      </c>
      <c r="B65" s="8" t="s">
        <v>23</v>
      </c>
      <c r="C65" s="6" t="s">
        <v>34</v>
      </c>
      <c r="D65" s="6" t="s">
        <v>18</v>
      </c>
      <c r="E65" s="9">
        <v>38856</v>
      </c>
      <c r="F65" s="10">
        <f t="shared" ca="1" si="0"/>
        <v>15</v>
      </c>
      <c r="G65" s="11"/>
      <c r="H65" s="12">
        <v>421000</v>
      </c>
      <c r="I65" s="8">
        <v>2</v>
      </c>
    </row>
    <row r="66" spans="1:9" x14ac:dyDescent="0.25">
      <c r="A66" s="7" t="s">
        <v>119</v>
      </c>
      <c r="B66" s="8" t="s">
        <v>21</v>
      </c>
      <c r="C66" s="6" t="s">
        <v>34</v>
      </c>
      <c r="D66" s="6" t="s">
        <v>18</v>
      </c>
      <c r="E66" s="9">
        <v>35940</v>
      </c>
      <c r="F66" s="10">
        <f t="shared" ca="1" si="0"/>
        <v>23</v>
      </c>
      <c r="G66" s="11"/>
      <c r="H66" s="12">
        <v>440000</v>
      </c>
      <c r="I66" s="8">
        <v>5</v>
      </c>
    </row>
    <row r="67" spans="1:9" x14ac:dyDescent="0.25">
      <c r="A67" s="7" t="s">
        <v>120</v>
      </c>
      <c r="B67" s="8" t="s">
        <v>23</v>
      </c>
      <c r="C67" s="6" t="s">
        <v>34</v>
      </c>
      <c r="D67" s="6" t="s">
        <v>14</v>
      </c>
      <c r="E67" s="9">
        <v>37018</v>
      </c>
      <c r="F67" s="10">
        <f t="shared" ref="F67:F130" ca="1" si="1">YEAR(TODAY())-YEAR(E67)</f>
        <v>20</v>
      </c>
      <c r="G67" s="11" t="s">
        <v>31</v>
      </c>
      <c r="H67" s="12">
        <v>143250</v>
      </c>
      <c r="I67" s="8">
        <v>4</v>
      </c>
    </row>
    <row r="68" spans="1:9" x14ac:dyDescent="0.25">
      <c r="A68" s="7" t="s">
        <v>121</v>
      </c>
      <c r="B68" s="8" t="s">
        <v>23</v>
      </c>
      <c r="C68" s="6" t="s">
        <v>34</v>
      </c>
      <c r="D68" s="6" t="s">
        <v>18</v>
      </c>
      <c r="E68" s="9">
        <v>39959</v>
      </c>
      <c r="F68" s="10">
        <f t="shared" ca="1" si="1"/>
        <v>12</v>
      </c>
      <c r="G68" s="11"/>
      <c r="H68" s="12">
        <v>397300</v>
      </c>
      <c r="I68" s="8">
        <v>5</v>
      </c>
    </row>
    <row r="69" spans="1:9" x14ac:dyDescent="0.25">
      <c r="A69" s="7" t="s">
        <v>122</v>
      </c>
      <c r="B69" s="8" t="s">
        <v>12</v>
      </c>
      <c r="C69" s="6" t="s">
        <v>34</v>
      </c>
      <c r="D69" s="6" t="s">
        <v>14</v>
      </c>
      <c r="E69" s="9">
        <v>35965</v>
      </c>
      <c r="F69" s="10">
        <f t="shared" ca="1" si="1"/>
        <v>23</v>
      </c>
      <c r="G69" s="18" t="s">
        <v>22</v>
      </c>
      <c r="H69" s="12">
        <v>173900</v>
      </c>
      <c r="I69" s="8">
        <v>4</v>
      </c>
    </row>
    <row r="70" spans="1:9" x14ac:dyDescent="0.25">
      <c r="A70" s="7" t="s">
        <v>123</v>
      </c>
      <c r="B70" s="8" t="s">
        <v>23</v>
      </c>
      <c r="C70" s="6" t="s">
        <v>34</v>
      </c>
      <c r="D70" s="6" t="s">
        <v>14</v>
      </c>
      <c r="E70" s="9">
        <v>37785</v>
      </c>
      <c r="F70" s="10">
        <f t="shared" ca="1" si="1"/>
        <v>18</v>
      </c>
      <c r="G70" s="11" t="s">
        <v>31</v>
      </c>
      <c r="H70" s="12">
        <v>436400</v>
      </c>
      <c r="I70" s="8">
        <v>4</v>
      </c>
    </row>
    <row r="71" spans="1:9" x14ac:dyDescent="0.25">
      <c r="A71" s="7" t="s">
        <v>124</v>
      </c>
      <c r="B71" s="8" t="s">
        <v>12</v>
      </c>
      <c r="C71" s="6" t="s">
        <v>34</v>
      </c>
      <c r="D71" s="6" t="s">
        <v>14</v>
      </c>
      <c r="E71" s="9">
        <v>41091</v>
      </c>
      <c r="F71" s="10">
        <f t="shared" ca="1" si="1"/>
        <v>9</v>
      </c>
      <c r="G71" s="11" t="s">
        <v>15</v>
      </c>
      <c r="H71" s="12">
        <v>355750</v>
      </c>
      <c r="I71" s="8">
        <v>2</v>
      </c>
    </row>
    <row r="72" spans="1:9" x14ac:dyDescent="0.25">
      <c r="A72" s="7" t="s">
        <v>125</v>
      </c>
      <c r="B72" s="8" t="s">
        <v>26</v>
      </c>
      <c r="C72" s="6" t="s">
        <v>34</v>
      </c>
      <c r="D72" s="6" t="s">
        <v>16</v>
      </c>
      <c r="E72" s="9">
        <v>39279</v>
      </c>
      <c r="F72" s="10">
        <f t="shared" ca="1" si="1"/>
        <v>14</v>
      </c>
      <c r="G72" s="11" t="s">
        <v>15</v>
      </c>
      <c r="H72" s="12">
        <v>134450</v>
      </c>
      <c r="I72" s="8">
        <v>3</v>
      </c>
    </row>
    <row r="73" spans="1:9" x14ac:dyDescent="0.25">
      <c r="A73" s="7" t="s">
        <v>126</v>
      </c>
      <c r="B73" s="8" t="s">
        <v>23</v>
      </c>
      <c r="C73" s="6" t="s">
        <v>34</v>
      </c>
      <c r="D73" s="6" t="s">
        <v>18</v>
      </c>
      <c r="E73" s="9">
        <v>40368</v>
      </c>
      <c r="F73" s="10">
        <f t="shared" ca="1" si="1"/>
        <v>11</v>
      </c>
      <c r="G73" s="11"/>
      <c r="H73" s="12">
        <v>446550</v>
      </c>
      <c r="I73" s="8">
        <v>5</v>
      </c>
    </row>
    <row r="74" spans="1:9" x14ac:dyDescent="0.25">
      <c r="A74" s="7" t="s">
        <v>127</v>
      </c>
      <c r="B74" s="8" t="s">
        <v>23</v>
      </c>
      <c r="C74" s="6" t="s">
        <v>34</v>
      </c>
      <c r="D74" s="6" t="s">
        <v>16</v>
      </c>
      <c r="E74" s="9">
        <v>40777</v>
      </c>
      <c r="F74" s="10">
        <f t="shared" ca="1" si="1"/>
        <v>10</v>
      </c>
      <c r="G74" s="11" t="s">
        <v>17</v>
      </c>
      <c r="H74" s="12">
        <v>69000</v>
      </c>
      <c r="I74" s="8">
        <v>3</v>
      </c>
    </row>
    <row r="75" spans="1:9" x14ac:dyDescent="0.25">
      <c r="A75" s="7" t="s">
        <v>128</v>
      </c>
      <c r="B75" s="8" t="s">
        <v>23</v>
      </c>
      <c r="C75" s="6" t="s">
        <v>34</v>
      </c>
      <c r="D75" s="6" t="s">
        <v>16</v>
      </c>
      <c r="E75" s="9">
        <v>39662</v>
      </c>
      <c r="F75" s="10">
        <f t="shared" ca="1" si="1"/>
        <v>13</v>
      </c>
      <c r="G75" s="11" t="s">
        <v>27</v>
      </c>
      <c r="H75" s="12">
        <v>194600</v>
      </c>
      <c r="I75" s="8">
        <v>4</v>
      </c>
    </row>
    <row r="76" spans="1:9" x14ac:dyDescent="0.25">
      <c r="A76" s="7" t="s">
        <v>129</v>
      </c>
      <c r="B76" s="8" t="s">
        <v>12</v>
      </c>
      <c r="C76" s="6" t="s">
        <v>34</v>
      </c>
      <c r="D76" s="6" t="s">
        <v>14</v>
      </c>
      <c r="E76" s="9">
        <v>38954</v>
      </c>
      <c r="F76" s="10">
        <f t="shared" ca="1" si="1"/>
        <v>15</v>
      </c>
      <c r="G76" s="11" t="s">
        <v>15</v>
      </c>
      <c r="H76" s="12">
        <v>204600</v>
      </c>
      <c r="I76" s="8">
        <v>4</v>
      </c>
    </row>
    <row r="77" spans="1:9" x14ac:dyDescent="0.25">
      <c r="A77" s="7" t="s">
        <v>130</v>
      </c>
      <c r="B77" s="8" t="s">
        <v>29</v>
      </c>
      <c r="C77" s="6" t="s">
        <v>34</v>
      </c>
      <c r="D77" s="6" t="s">
        <v>18</v>
      </c>
      <c r="E77" s="9">
        <v>36038</v>
      </c>
      <c r="F77" s="10">
        <f t="shared" ca="1" si="1"/>
        <v>23</v>
      </c>
      <c r="G77" s="11"/>
      <c r="H77" s="12">
        <v>151700</v>
      </c>
      <c r="I77" s="8">
        <v>3</v>
      </c>
    </row>
    <row r="78" spans="1:9" x14ac:dyDescent="0.25">
      <c r="A78" s="7" t="s">
        <v>131</v>
      </c>
      <c r="B78" s="8" t="s">
        <v>12</v>
      </c>
      <c r="C78" s="6" t="s">
        <v>34</v>
      </c>
      <c r="D78" s="6" t="s">
        <v>20</v>
      </c>
      <c r="E78" s="9">
        <v>36059</v>
      </c>
      <c r="F78" s="10">
        <f t="shared" ca="1" si="1"/>
        <v>23</v>
      </c>
      <c r="G78" s="11"/>
      <c r="H78" s="12">
        <v>92500</v>
      </c>
      <c r="I78" s="8">
        <v>5</v>
      </c>
    </row>
    <row r="79" spans="1:9" x14ac:dyDescent="0.25">
      <c r="A79" s="7" t="s">
        <v>45</v>
      </c>
      <c r="B79" s="8" t="s">
        <v>12</v>
      </c>
      <c r="C79" s="6" t="s">
        <v>34</v>
      </c>
      <c r="D79" s="6" t="s">
        <v>18</v>
      </c>
      <c r="E79" s="9">
        <v>38970</v>
      </c>
      <c r="F79" s="10">
        <f t="shared" ca="1" si="1"/>
        <v>15</v>
      </c>
      <c r="G79" s="11"/>
      <c r="H79" s="12">
        <v>415350</v>
      </c>
      <c r="I79" s="8">
        <v>3</v>
      </c>
    </row>
    <row r="80" spans="1:9" x14ac:dyDescent="0.25">
      <c r="A80" s="7" t="s">
        <v>132</v>
      </c>
      <c r="B80" s="8" t="s">
        <v>26</v>
      </c>
      <c r="C80" s="6" t="s">
        <v>34</v>
      </c>
      <c r="D80" s="6" t="s">
        <v>14</v>
      </c>
      <c r="E80" s="9">
        <v>40085</v>
      </c>
      <c r="F80" s="10">
        <f t="shared" ca="1" si="1"/>
        <v>12</v>
      </c>
      <c r="G80" s="11" t="s">
        <v>15</v>
      </c>
      <c r="H80" s="12">
        <v>207450</v>
      </c>
      <c r="I80" s="8">
        <v>5</v>
      </c>
    </row>
    <row r="81" spans="1:9" x14ac:dyDescent="0.25">
      <c r="A81" s="7" t="s">
        <v>133</v>
      </c>
      <c r="B81" s="8" t="s">
        <v>26</v>
      </c>
      <c r="C81" s="6" t="s">
        <v>34</v>
      </c>
      <c r="D81" s="6" t="s">
        <v>14</v>
      </c>
      <c r="E81" s="9">
        <v>40832</v>
      </c>
      <c r="F81" s="10">
        <f t="shared" ca="1" si="1"/>
        <v>10</v>
      </c>
      <c r="G81" s="11" t="s">
        <v>31</v>
      </c>
      <c r="H81" s="12">
        <v>429600</v>
      </c>
      <c r="I81" s="8">
        <v>4</v>
      </c>
    </row>
    <row r="82" spans="1:9" x14ac:dyDescent="0.25">
      <c r="A82" s="7" t="s">
        <v>134</v>
      </c>
      <c r="B82" s="8" t="s">
        <v>23</v>
      </c>
      <c r="C82" s="6" t="s">
        <v>34</v>
      </c>
      <c r="D82" s="6" t="s">
        <v>14</v>
      </c>
      <c r="E82" s="9">
        <v>41200</v>
      </c>
      <c r="F82" s="10">
        <f t="shared" ca="1" si="1"/>
        <v>9</v>
      </c>
      <c r="G82" s="11" t="s">
        <v>31</v>
      </c>
      <c r="H82" s="12">
        <v>358350</v>
      </c>
      <c r="I82" s="8">
        <v>4</v>
      </c>
    </row>
    <row r="83" spans="1:9" x14ac:dyDescent="0.25">
      <c r="A83" s="7" t="s">
        <v>135</v>
      </c>
      <c r="B83" s="8" t="s">
        <v>21</v>
      </c>
      <c r="C83" s="6" t="s">
        <v>34</v>
      </c>
      <c r="D83" s="6" t="s">
        <v>14</v>
      </c>
      <c r="E83" s="9">
        <v>39379</v>
      </c>
      <c r="F83" s="10">
        <f t="shared" ca="1" si="1"/>
        <v>14</v>
      </c>
      <c r="G83" s="11" t="s">
        <v>15</v>
      </c>
      <c r="H83" s="12">
        <v>339450</v>
      </c>
      <c r="I83" s="8">
        <v>5</v>
      </c>
    </row>
    <row r="84" spans="1:9" x14ac:dyDescent="0.25">
      <c r="A84" s="7" t="s">
        <v>136</v>
      </c>
      <c r="B84" s="8" t="s">
        <v>12</v>
      </c>
      <c r="C84" s="6" t="s">
        <v>34</v>
      </c>
      <c r="D84" s="6" t="s">
        <v>18</v>
      </c>
      <c r="E84" s="9">
        <v>36087</v>
      </c>
      <c r="F84" s="10">
        <f t="shared" ca="1" si="1"/>
        <v>23</v>
      </c>
      <c r="G84" s="11"/>
      <c r="H84" s="12">
        <v>384650</v>
      </c>
      <c r="I84" s="8">
        <v>1</v>
      </c>
    </row>
    <row r="85" spans="1:9" x14ac:dyDescent="0.25">
      <c r="A85" s="7" t="s">
        <v>137</v>
      </c>
      <c r="B85" s="8" t="s">
        <v>26</v>
      </c>
      <c r="C85" s="6" t="s">
        <v>34</v>
      </c>
      <c r="D85" s="6" t="s">
        <v>14</v>
      </c>
      <c r="E85" s="9">
        <v>37176</v>
      </c>
      <c r="F85" s="10">
        <f t="shared" ca="1" si="1"/>
        <v>20</v>
      </c>
      <c r="G85" s="11" t="s">
        <v>22</v>
      </c>
      <c r="H85" s="12">
        <v>313950</v>
      </c>
      <c r="I85" s="8">
        <v>2</v>
      </c>
    </row>
    <row r="86" spans="1:9" x14ac:dyDescent="0.25">
      <c r="A86" s="7" t="s">
        <v>138</v>
      </c>
      <c r="B86" s="8" t="s">
        <v>23</v>
      </c>
      <c r="C86" s="6" t="s">
        <v>34</v>
      </c>
      <c r="D86" s="6" t="s">
        <v>18</v>
      </c>
      <c r="E86" s="9">
        <v>39765</v>
      </c>
      <c r="F86" s="10">
        <f t="shared" ca="1" si="1"/>
        <v>13</v>
      </c>
      <c r="G86" s="11"/>
      <c r="H86" s="12">
        <v>233350</v>
      </c>
      <c r="I86" s="8">
        <v>3</v>
      </c>
    </row>
    <row r="87" spans="1:9" x14ac:dyDescent="0.25">
      <c r="A87" s="7" t="s">
        <v>139</v>
      </c>
      <c r="B87" s="8" t="s">
        <v>12</v>
      </c>
      <c r="C87" s="6" t="s">
        <v>34</v>
      </c>
      <c r="D87" s="6" t="s">
        <v>18</v>
      </c>
      <c r="E87" s="9">
        <v>36470</v>
      </c>
      <c r="F87" s="10">
        <f t="shared" ca="1" si="1"/>
        <v>22</v>
      </c>
      <c r="G87" s="11"/>
      <c r="H87" s="12">
        <v>117800</v>
      </c>
      <c r="I87" s="8">
        <v>3</v>
      </c>
    </row>
    <row r="88" spans="1:9" x14ac:dyDescent="0.25">
      <c r="A88" s="7" t="s">
        <v>140</v>
      </c>
      <c r="B88" s="8" t="s">
        <v>12</v>
      </c>
      <c r="C88" s="6" t="s">
        <v>34</v>
      </c>
      <c r="D88" s="6" t="s">
        <v>20</v>
      </c>
      <c r="E88" s="9">
        <v>36487</v>
      </c>
      <c r="F88" s="10">
        <f t="shared" ca="1" si="1"/>
        <v>22</v>
      </c>
      <c r="G88" s="11"/>
      <c r="H88" s="12">
        <v>165280</v>
      </c>
      <c r="I88" s="8">
        <v>5</v>
      </c>
    </row>
    <row r="89" spans="1:9" x14ac:dyDescent="0.25">
      <c r="A89" s="7" t="s">
        <v>141</v>
      </c>
      <c r="B89" s="8" t="s">
        <v>12</v>
      </c>
      <c r="C89" s="6" t="s">
        <v>34</v>
      </c>
      <c r="D89" s="6" t="s">
        <v>18</v>
      </c>
      <c r="E89" s="9">
        <v>39040</v>
      </c>
      <c r="F89" s="10">
        <f t="shared" ca="1" si="1"/>
        <v>15</v>
      </c>
      <c r="G89" s="11"/>
      <c r="H89" s="12">
        <v>310750</v>
      </c>
      <c r="I89" s="8">
        <v>4</v>
      </c>
    </row>
    <row r="90" spans="1:9" x14ac:dyDescent="0.25">
      <c r="A90" s="7" t="s">
        <v>142</v>
      </c>
      <c r="B90" s="8" t="s">
        <v>26</v>
      </c>
      <c r="C90" s="6" t="s">
        <v>34</v>
      </c>
      <c r="D90" s="6" t="s">
        <v>14</v>
      </c>
      <c r="E90" s="9">
        <v>40501</v>
      </c>
      <c r="F90" s="10">
        <f t="shared" ca="1" si="1"/>
        <v>11</v>
      </c>
      <c r="G90" s="11" t="s">
        <v>22</v>
      </c>
      <c r="H90" s="12">
        <v>389100</v>
      </c>
      <c r="I90" s="8">
        <v>3</v>
      </c>
    </row>
    <row r="91" spans="1:9" x14ac:dyDescent="0.25">
      <c r="A91" s="7" t="s">
        <v>143</v>
      </c>
      <c r="B91" s="8" t="s">
        <v>26</v>
      </c>
      <c r="C91" s="6" t="s">
        <v>34</v>
      </c>
      <c r="D91" s="6" t="s">
        <v>18</v>
      </c>
      <c r="E91" s="9">
        <v>39803</v>
      </c>
      <c r="F91" s="10">
        <f t="shared" ca="1" si="1"/>
        <v>13</v>
      </c>
      <c r="G91" s="11"/>
      <c r="H91" s="12">
        <v>214700</v>
      </c>
      <c r="I91" s="8">
        <v>1</v>
      </c>
    </row>
    <row r="92" spans="1:9" x14ac:dyDescent="0.25">
      <c r="A92" s="7" t="s">
        <v>144</v>
      </c>
      <c r="B92" s="8" t="s">
        <v>26</v>
      </c>
      <c r="C92" s="6" t="s">
        <v>34</v>
      </c>
      <c r="D92" s="6" t="s">
        <v>14</v>
      </c>
      <c r="E92" s="9">
        <v>40880</v>
      </c>
      <c r="F92" s="10">
        <f t="shared" ca="1" si="1"/>
        <v>10</v>
      </c>
      <c r="G92" s="11" t="s">
        <v>17</v>
      </c>
      <c r="H92" s="12">
        <v>307000</v>
      </c>
      <c r="I92" s="8">
        <v>5</v>
      </c>
    </row>
    <row r="93" spans="1:9" x14ac:dyDescent="0.25">
      <c r="A93" s="7" t="s">
        <v>145</v>
      </c>
      <c r="B93" s="8" t="s">
        <v>23</v>
      </c>
      <c r="C93" s="6" t="s">
        <v>34</v>
      </c>
      <c r="D93" s="6" t="s">
        <v>14</v>
      </c>
      <c r="E93" s="9">
        <v>36506</v>
      </c>
      <c r="F93" s="10">
        <f t="shared" ca="1" si="1"/>
        <v>22</v>
      </c>
      <c r="G93" s="11" t="s">
        <v>31</v>
      </c>
      <c r="H93" s="12">
        <v>160500</v>
      </c>
      <c r="I93" s="8">
        <v>1</v>
      </c>
    </row>
    <row r="94" spans="1:9" x14ac:dyDescent="0.25">
      <c r="A94" s="7" t="s">
        <v>146</v>
      </c>
      <c r="B94" s="8" t="s">
        <v>26</v>
      </c>
      <c r="C94" s="6" t="s">
        <v>34</v>
      </c>
      <c r="D94" s="6" t="s">
        <v>14</v>
      </c>
      <c r="E94" s="9">
        <v>37241</v>
      </c>
      <c r="F94" s="10">
        <f t="shared" ca="1" si="1"/>
        <v>20</v>
      </c>
      <c r="G94" s="11" t="s">
        <v>15</v>
      </c>
      <c r="H94" s="12">
        <v>359750</v>
      </c>
      <c r="I94" s="8">
        <v>5</v>
      </c>
    </row>
    <row r="95" spans="1:9" x14ac:dyDescent="0.25">
      <c r="A95" s="7" t="s">
        <v>147</v>
      </c>
      <c r="B95" s="8" t="s">
        <v>12</v>
      </c>
      <c r="C95" s="6" t="s">
        <v>34</v>
      </c>
      <c r="D95" s="6" t="s">
        <v>14</v>
      </c>
      <c r="E95" s="9">
        <v>37960</v>
      </c>
      <c r="F95" s="10">
        <f t="shared" ca="1" si="1"/>
        <v>18</v>
      </c>
      <c r="G95" s="11" t="s">
        <v>15</v>
      </c>
      <c r="H95" s="12">
        <v>334450</v>
      </c>
      <c r="I95" s="8">
        <v>5</v>
      </c>
    </row>
    <row r="96" spans="1:9" x14ac:dyDescent="0.25">
      <c r="A96" s="7" t="s">
        <v>148</v>
      </c>
      <c r="B96" s="8" t="s">
        <v>21</v>
      </c>
      <c r="C96" s="6" t="s">
        <v>34</v>
      </c>
      <c r="D96" s="6" t="s">
        <v>16</v>
      </c>
      <c r="E96" s="9">
        <v>39802</v>
      </c>
      <c r="F96" s="10">
        <f t="shared" ca="1" si="1"/>
        <v>13</v>
      </c>
      <c r="G96" s="11" t="s">
        <v>27</v>
      </c>
      <c r="H96" s="12">
        <v>112675</v>
      </c>
      <c r="I96" s="8">
        <v>3</v>
      </c>
    </row>
    <row r="97" spans="1:9" x14ac:dyDescent="0.25">
      <c r="A97" s="7" t="s">
        <v>149</v>
      </c>
      <c r="B97" s="8" t="s">
        <v>26</v>
      </c>
      <c r="C97" s="6" t="s">
        <v>35</v>
      </c>
      <c r="D97" s="6" t="s">
        <v>14</v>
      </c>
      <c r="E97" s="9">
        <v>39492</v>
      </c>
      <c r="F97" s="10">
        <f t="shared" ca="1" si="1"/>
        <v>13</v>
      </c>
      <c r="G97" s="11" t="s">
        <v>15</v>
      </c>
      <c r="H97" s="12">
        <v>183150</v>
      </c>
      <c r="I97" s="8">
        <v>4</v>
      </c>
    </row>
    <row r="98" spans="1:9" x14ac:dyDescent="0.25">
      <c r="A98" s="7" t="s">
        <v>150</v>
      </c>
      <c r="B98" s="8" t="s">
        <v>23</v>
      </c>
      <c r="C98" s="6" t="s">
        <v>35</v>
      </c>
      <c r="D98" s="6" t="s">
        <v>18</v>
      </c>
      <c r="E98" s="9">
        <v>38755</v>
      </c>
      <c r="F98" s="10">
        <f t="shared" ca="1" si="1"/>
        <v>15</v>
      </c>
      <c r="G98" s="11"/>
      <c r="H98" s="12">
        <v>394300</v>
      </c>
      <c r="I98" s="8">
        <v>2</v>
      </c>
    </row>
    <row r="99" spans="1:9" x14ac:dyDescent="0.25">
      <c r="A99" s="7" t="s">
        <v>151</v>
      </c>
      <c r="B99" s="8" t="s">
        <v>26</v>
      </c>
      <c r="C99" s="6" t="s">
        <v>35</v>
      </c>
      <c r="D99" s="6" t="s">
        <v>18</v>
      </c>
      <c r="E99" s="9">
        <v>39529</v>
      </c>
      <c r="F99" s="10">
        <f t="shared" ca="1" si="1"/>
        <v>13</v>
      </c>
      <c r="G99" s="11"/>
      <c r="H99" s="12">
        <v>178100</v>
      </c>
      <c r="I99" s="8">
        <v>4</v>
      </c>
    </row>
    <row r="100" spans="1:9" x14ac:dyDescent="0.25">
      <c r="A100" s="7" t="s">
        <v>152</v>
      </c>
      <c r="B100" s="8" t="s">
        <v>23</v>
      </c>
      <c r="C100" s="6" t="s">
        <v>35</v>
      </c>
      <c r="D100" s="6" t="s">
        <v>18</v>
      </c>
      <c r="E100" s="16">
        <v>40253</v>
      </c>
      <c r="F100" s="10">
        <f t="shared" ca="1" si="1"/>
        <v>11</v>
      </c>
      <c r="G100" s="11"/>
      <c r="H100" s="12">
        <v>296750</v>
      </c>
      <c r="I100" s="8">
        <v>5</v>
      </c>
    </row>
    <row r="101" spans="1:9" x14ac:dyDescent="0.25">
      <c r="A101" s="7" t="s">
        <v>153</v>
      </c>
      <c r="B101" s="8" t="s">
        <v>23</v>
      </c>
      <c r="C101" s="6" t="s">
        <v>35</v>
      </c>
      <c r="D101" s="6" t="s">
        <v>14</v>
      </c>
      <c r="E101" s="9">
        <v>39923</v>
      </c>
      <c r="F101" s="10">
        <f t="shared" ca="1" si="1"/>
        <v>12</v>
      </c>
      <c r="G101" s="11" t="s">
        <v>15</v>
      </c>
      <c r="H101" s="12">
        <v>382200</v>
      </c>
      <c r="I101" s="8">
        <v>3</v>
      </c>
    </row>
    <row r="102" spans="1:9" x14ac:dyDescent="0.25">
      <c r="A102" s="7" t="s">
        <v>154</v>
      </c>
      <c r="B102" s="8" t="s">
        <v>23</v>
      </c>
      <c r="C102" s="6" t="s">
        <v>35</v>
      </c>
      <c r="D102" s="6" t="s">
        <v>14</v>
      </c>
      <c r="E102" s="9">
        <v>37883</v>
      </c>
      <c r="F102" s="10">
        <f t="shared" ca="1" si="1"/>
        <v>18</v>
      </c>
      <c r="G102" s="11" t="s">
        <v>15</v>
      </c>
      <c r="H102" s="12">
        <v>432650</v>
      </c>
      <c r="I102" s="8">
        <v>1</v>
      </c>
    </row>
    <row r="103" spans="1:9" x14ac:dyDescent="0.25">
      <c r="A103" s="7" t="s">
        <v>155</v>
      </c>
      <c r="B103" s="8" t="s">
        <v>29</v>
      </c>
      <c r="C103" s="6" t="s">
        <v>35</v>
      </c>
      <c r="D103" s="6" t="s">
        <v>14</v>
      </c>
      <c r="E103" s="9">
        <v>39388</v>
      </c>
      <c r="F103" s="10">
        <f t="shared" ca="1" si="1"/>
        <v>14</v>
      </c>
      <c r="G103" s="11" t="s">
        <v>15</v>
      </c>
      <c r="H103" s="12">
        <v>355600</v>
      </c>
      <c r="I103" s="8">
        <v>4</v>
      </c>
    </row>
    <row r="104" spans="1:9" x14ac:dyDescent="0.25">
      <c r="A104" s="7" t="s">
        <v>156</v>
      </c>
      <c r="B104" s="8" t="s">
        <v>19</v>
      </c>
      <c r="C104" s="6" t="s">
        <v>35</v>
      </c>
      <c r="D104" s="6" t="s">
        <v>16</v>
      </c>
      <c r="E104" s="16">
        <v>40505</v>
      </c>
      <c r="F104" s="10">
        <f t="shared" ca="1" si="1"/>
        <v>11</v>
      </c>
      <c r="G104" s="11" t="s">
        <v>31</v>
      </c>
      <c r="H104" s="12">
        <v>231150</v>
      </c>
      <c r="I104" s="8">
        <v>2</v>
      </c>
    </row>
    <row r="105" spans="1:9" x14ac:dyDescent="0.25">
      <c r="A105" s="7" t="s">
        <v>157</v>
      </c>
      <c r="B105" s="8" t="s">
        <v>26</v>
      </c>
      <c r="C105" s="6" t="s">
        <v>37</v>
      </c>
      <c r="D105" s="6" t="s">
        <v>14</v>
      </c>
      <c r="E105" s="9">
        <v>38736</v>
      </c>
      <c r="F105" s="10">
        <f t="shared" ca="1" si="1"/>
        <v>15</v>
      </c>
      <c r="G105" s="11" t="s">
        <v>31</v>
      </c>
      <c r="H105" s="12">
        <v>114600</v>
      </c>
      <c r="I105" s="8">
        <v>3</v>
      </c>
    </row>
    <row r="106" spans="1:9" x14ac:dyDescent="0.25">
      <c r="A106" s="7" t="s">
        <v>158</v>
      </c>
      <c r="B106" s="8" t="s">
        <v>29</v>
      </c>
      <c r="C106" s="6" t="s">
        <v>37</v>
      </c>
      <c r="D106" s="6" t="s">
        <v>14</v>
      </c>
      <c r="E106" s="9">
        <v>36182</v>
      </c>
      <c r="F106" s="10">
        <f t="shared" ca="1" si="1"/>
        <v>22</v>
      </c>
      <c r="G106" s="11" t="s">
        <v>31</v>
      </c>
      <c r="H106" s="12">
        <v>341500</v>
      </c>
      <c r="I106" s="8">
        <v>5</v>
      </c>
    </row>
    <row r="107" spans="1:9" x14ac:dyDescent="0.25">
      <c r="A107" s="7" t="s">
        <v>159</v>
      </c>
      <c r="B107" s="8" t="s">
        <v>23</v>
      </c>
      <c r="C107" s="6" t="s">
        <v>37</v>
      </c>
      <c r="D107" s="6" t="s">
        <v>16</v>
      </c>
      <c r="E107" s="9">
        <v>40572</v>
      </c>
      <c r="F107" s="10">
        <f t="shared" ca="1" si="1"/>
        <v>10</v>
      </c>
      <c r="G107" s="11" t="s">
        <v>31</v>
      </c>
      <c r="H107" s="12">
        <v>52600</v>
      </c>
      <c r="I107" s="8">
        <v>4</v>
      </c>
    </row>
    <row r="108" spans="1:9" x14ac:dyDescent="0.25">
      <c r="A108" s="7" t="s">
        <v>160</v>
      </c>
      <c r="B108" s="8" t="s">
        <v>21</v>
      </c>
      <c r="C108" s="6" t="s">
        <v>37</v>
      </c>
      <c r="D108" s="6" t="s">
        <v>14</v>
      </c>
      <c r="E108" s="9">
        <v>38801</v>
      </c>
      <c r="F108" s="10">
        <f t="shared" ca="1" si="1"/>
        <v>15</v>
      </c>
      <c r="G108" s="11" t="s">
        <v>22</v>
      </c>
      <c r="H108" s="12">
        <v>132550</v>
      </c>
      <c r="I108" s="8">
        <v>1</v>
      </c>
    </row>
    <row r="109" spans="1:9" x14ac:dyDescent="0.25">
      <c r="A109" s="7" t="s">
        <v>38</v>
      </c>
      <c r="B109" s="8" t="s">
        <v>26</v>
      </c>
      <c r="C109" s="6" t="s">
        <v>37</v>
      </c>
      <c r="D109" s="6" t="s">
        <v>14</v>
      </c>
      <c r="E109" s="9">
        <v>36249</v>
      </c>
      <c r="F109" s="10">
        <f t="shared" ca="1" si="1"/>
        <v>22</v>
      </c>
      <c r="G109" s="11" t="s">
        <v>15</v>
      </c>
      <c r="H109" s="12">
        <v>249300</v>
      </c>
      <c r="I109" s="8">
        <v>2</v>
      </c>
    </row>
    <row r="110" spans="1:9" x14ac:dyDescent="0.25">
      <c r="A110" s="7" t="s">
        <v>161</v>
      </c>
      <c r="B110" s="8" t="s">
        <v>23</v>
      </c>
      <c r="C110" s="6" t="s">
        <v>37</v>
      </c>
      <c r="D110" s="6" t="s">
        <v>14</v>
      </c>
      <c r="E110" s="9">
        <v>39147</v>
      </c>
      <c r="F110" s="10">
        <f t="shared" ca="1" si="1"/>
        <v>14</v>
      </c>
      <c r="G110" s="11" t="s">
        <v>31</v>
      </c>
      <c r="H110" s="12">
        <v>218400</v>
      </c>
      <c r="I110" s="8">
        <v>5</v>
      </c>
    </row>
    <row r="111" spans="1:9" x14ac:dyDescent="0.25">
      <c r="A111" s="7" t="s">
        <v>162</v>
      </c>
      <c r="B111" s="8" t="s">
        <v>26</v>
      </c>
      <c r="C111" s="6" t="s">
        <v>37</v>
      </c>
      <c r="D111" s="6" t="s">
        <v>20</v>
      </c>
      <c r="E111" s="16">
        <v>40313</v>
      </c>
      <c r="F111" s="10">
        <f t="shared" ca="1" si="1"/>
        <v>11</v>
      </c>
      <c r="G111" s="11"/>
      <c r="H111" s="12">
        <v>137420</v>
      </c>
      <c r="I111" s="8">
        <v>4</v>
      </c>
    </row>
    <row r="112" spans="1:9" x14ac:dyDescent="0.25">
      <c r="A112" s="7" t="s">
        <v>163</v>
      </c>
      <c r="B112" s="8" t="s">
        <v>23</v>
      </c>
      <c r="C112" s="6" t="s">
        <v>37</v>
      </c>
      <c r="D112" s="6" t="s">
        <v>14</v>
      </c>
      <c r="E112" s="9">
        <v>39646</v>
      </c>
      <c r="F112" s="10">
        <f t="shared" ca="1" si="1"/>
        <v>13</v>
      </c>
      <c r="G112" s="11" t="s">
        <v>31</v>
      </c>
      <c r="H112" s="12">
        <v>345300</v>
      </c>
      <c r="I112" s="8">
        <v>1</v>
      </c>
    </row>
    <row r="113" spans="1:9" x14ac:dyDescent="0.25">
      <c r="A113" s="7" t="s">
        <v>164</v>
      </c>
      <c r="B113" s="8" t="s">
        <v>26</v>
      </c>
      <c r="C113" s="6" t="s">
        <v>37</v>
      </c>
      <c r="D113" s="6" t="s">
        <v>16</v>
      </c>
      <c r="E113" s="16">
        <v>40516</v>
      </c>
      <c r="F113" s="10">
        <f t="shared" ca="1" si="1"/>
        <v>11</v>
      </c>
      <c r="G113" s="11" t="s">
        <v>31</v>
      </c>
      <c r="H113" s="12">
        <v>143125</v>
      </c>
      <c r="I113" s="8">
        <v>1</v>
      </c>
    </row>
    <row r="114" spans="1:9" x14ac:dyDescent="0.25">
      <c r="A114" s="7" t="s">
        <v>165</v>
      </c>
      <c r="B114" s="8" t="s">
        <v>19</v>
      </c>
      <c r="C114" s="6" t="s">
        <v>28</v>
      </c>
      <c r="D114" s="6" t="s">
        <v>18</v>
      </c>
      <c r="E114" s="9">
        <v>40550</v>
      </c>
      <c r="F114" s="10">
        <f t="shared" ca="1" si="1"/>
        <v>10</v>
      </c>
      <c r="G114" s="11"/>
      <c r="H114" s="12">
        <v>400250</v>
      </c>
      <c r="I114" s="8">
        <v>2</v>
      </c>
    </row>
    <row r="115" spans="1:9" x14ac:dyDescent="0.25">
      <c r="A115" s="7" t="s">
        <v>166</v>
      </c>
      <c r="B115" s="8" t="s">
        <v>26</v>
      </c>
      <c r="C115" s="6" t="s">
        <v>28</v>
      </c>
      <c r="D115" s="6" t="s">
        <v>14</v>
      </c>
      <c r="E115" s="9">
        <v>40918</v>
      </c>
      <c r="F115" s="10">
        <f t="shared" ca="1" si="1"/>
        <v>9</v>
      </c>
      <c r="G115" s="11" t="s">
        <v>22</v>
      </c>
      <c r="H115" s="12">
        <v>412500</v>
      </c>
      <c r="I115" s="8">
        <v>5</v>
      </c>
    </row>
    <row r="116" spans="1:9" x14ac:dyDescent="0.25">
      <c r="A116" s="7" t="s">
        <v>167</v>
      </c>
      <c r="B116" s="8" t="s">
        <v>23</v>
      </c>
      <c r="C116" s="6" t="s">
        <v>28</v>
      </c>
      <c r="D116" s="6" t="s">
        <v>16</v>
      </c>
      <c r="E116" s="9">
        <v>39107</v>
      </c>
      <c r="F116" s="10">
        <f t="shared" ca="1" si="1"/>
        <v>14</v>
      </c>
      <c r="G116" s="11" t="s">
        <v>27</v>
      </c>
      <c r="H116" s="12">
        <v>93275</v>
      </c>
      <c r="I116" s="8">
        <v>4</v>
      </c>
    </row>
    <row r="117" spans="1:9" x14ac:dyDescent="0.25">
      <c r="A117" s="7" t="s">
        <v>168</v>
      </c>
      <c r="B117" s="8" t="s">
        <v>19</v>
      </c>
      <c r="C117" s="6" t="s">
        <v>28</v>
      </c>
      <c r="D117" s="6" t="s">
        <v>18</v>
      </c>
      <c r="E117" s="9">
        <v>36176</v>
      </c>
      <c r="F117" s="10">
        <f t="shared" ca="1" si="1"/>
        <v>22</v>
      </c>
      <c r="G117" s="11"/>
      <c r="H117" s="12">
        <v>164700</v>
      </c>
      <c r="I117" s="8">
        <v>5</v>
      </c>
    </row>
    <row r="118" spans="1:9" x14ac:dyDescent="0.25">
      <c r="A118" s="7" t="s">
        <v>169</v>
      </c>
      <c r="B118" s="8" t="s">
        <v>21</v>
      </c>
      <c r="C118" s="6" t="s">
        <v>28</v>
      </c>
      <c r="D118" s="6" t="s">
        <v>14</v>
      </c>
      <c r="E118" s="9">
        <v>38774</v>
      </c>
      <c r="F118" s="10">
        <f t="shared" ca="1" si="1"/>
        <v>15</v>
      </c>
      <c r="G118" s="11" t="s">
        <v>15</v>
      </c>
      <c r="H118" s="12">
        <v>400600</v>
      </c>
      <c r="I118" s="8">
        <v>4</v>
      </c>
    </row>
    <row r="119" spans="1:9" x14ac:dyDescent="0.25">
      <c r="A119" s="7" t="s">
        <v>170</v>
      </c>
      <c r="B119" s="8" t="s">
        <v>29</v>
      </c>
      <c r="C119" s="6" t="s">
        <v>28</v>
      </c>
      <c r="D119" s="6" t="s">
        <v>18</v>
      </c>
      <c r="E119" s="9">
        <v>37667</v>
      </c>
      <c r="F119" s="10">
        <f t="shared" ca="1" si="1"/>
        <v>18</v>
      </c>
      <c r="G119" s="11"/>
      <c r="H119" s="12">
        <v>366950</v>
      </c>
      <c r="I119" s="8">
        <v>2</v>
      </c>
    </row>
    <row r="120" spans="1:9" x14ac:dyDescent="0.25">
      <c r="A120" s="7" t="s">
        <v>171</v>
      </c>
      <c r="B120" s="8" t="s">
        <v>12</v>
      </c>
      <c r="C120" s="6" t="s">
        <v>28</v>
      </c>
      <c r="D120" s="6" t="s">
        <v>18</v>
      </c>
      <c r="E120" s="9">
        <v>40263</v>
      </c>
      <c r="F120" s="10">
        <f t="shared" ca="1" si="1"/>
        <v>11</v>
      </c>
      <c r="G120" s="11"/>
      <c r="H120" s="12">
        <v>176300</v>
      </c>
      <c r="I120" s="8">
        <v>2</v>
      </c>
    </row>
    <row r="121" spans="1:9" x14ac:dyDescent="0.25">
      <c r="A121" s="7" t="s">
        <v>172</v>
      </c>
      <c r="B121" s="8" t="s">
        <v>23</v>
      </c>
      <c r="C121" s="6" t="s">
        <v>28</v>
      </c>
      <c r="D121" s="6" t="s">
        <v>14</v>
      </c>
      <c r="E121" s="9">
        <v>36269</v>
      </c>
      <c r="F121" s="10">
        <f t="shared" ca="1" si="1"/>
        <v>22</v>
      </c>
      <c r="G121" s="11" t="s">
        <v>31</v>
      </c>
      <c r="H121" s="12">
        <v>306650</v>
      </c>
      <c r="I121" s="8">
        <v>1</v>
      </c>
    </row>
    <row r="122" spans="1:9" x14ac:dyDescent="0.25">
      <c r="A122" s="7" t="s">
        <v>173</v>
      </c>
      <c r="B122" s="8" t="s">
        <v>26</v>
      </c>
      <c r="C122" s="6" t="s">
        <v>28</v>
      </c>
      <c r="D122" s="6" t="s">
        <v>18</v>
      </c>
      <c r="E122" s="9">
        <v>35959</v>
      </c>
      <c r="F122" s="10">
        <f t="shared" ca="1" si="1"/>
        <v>23</v>
      </c>
      <c r="G122" s="11"/>
      <c r="H122" s="12">
        <v>322350</v>
      </c>
      <c r="I122" s="8">
        <v>3</v>
      </c>
    </row>
    <row r="123" spans="1:9" x14ac:dyDescent="0.25">
      <c r="A123" s="7" t="s">
        <v>174</v>
      </c>
      <c r="B123" s="8" t="s">
        <v>12</v>
      </c>
      <c r="C123" s="6" t="s">
        <v>28</v>
      </c>
      <c r="D123" s="6" t="s">
        <v>14</v>
      </c>
      <c r="E123" s="9">
        <v>40752</v>
      </c>
      <c r="F123" s="10">
        <f t="shared" ca="1" si="1"/>
        <v>10</v>
      </c>
      <c r="G123" s="11" t="s">
        <v>31</v>
      </c>
      <c r="H123" s="12">
        <v>188100</v>
      </c>
      <c r="I123" s="8">
        <v>5</v>
      </c>
    </row>
    <row r="124" spans="1:9" x14ac:dyDescent="0.25">
      <c r="A124" s="7" t="s">
        <v>175</v>
      </c>
      <c r="B124" s="8" t="s">
        <v>21</v>
      </c>
      <c r="C124" s="6" t="s">
        <v>28</v>
      </c>
      <c r="D124" s="6" t="s">
        <v>18</v>
      </c>
      <c r="E124" s="9">
        <v>36342</v>
      </c>
      <c r="F124" s="10">
        <f t="shared" ca="1" si="1"/>
        <v>22</v>
      </c>
      <c r="G124" s="11"/>
      <c r="H124" s="12">
        <v>434850</v>
      </c>
      <c r="I124" s="8">
        <v>4</v>
      </c>
    </row>
    <row r="125" spans="1:9" x14ac:dyDescent="0.25">
      <c r="A125" s="7" t="s">
        <v>176</v>
      </c>
      <c r="B125" s="8" t="s">
        <v>26</v>
      </c>
      <c r="C125" s="6" t="s">
        <v>28</v>
      </c>
      <c r="D125" s="6" t="s">
        <v>16</v>
      </c>
      <c r="E125" s="9">
        <v>36357</v>
      </c>
      <c r="F125" s="10">
        <f t="shared" ca="1" si="1"/>
        <v>22</v>
      </c>
      <c r="G125" s="11" t="s">
        <v>27</v>
      </c>
      <c r="H125" s="12">
        <v>214525</v>
      </c>
      <c r="I125" s="8">
        <v>1</v>
      </c>
    </row>
    <row r="126" spans="1:9" x14ac:dyDescent="0.25">
      <c r="A126" s="7" t="s">
        <v>177</v>
      </c>
      <c r="B126" s="8" t="s">
        <v>23</v>
      </c>
      <c r="C126" s="6" t="s">
        <v>28</v>
      </c>
      <c r="D126" s="6" t="s">
        <v>14</v>
      </c>
      <c r="E126" s="9">
        <v>41128</v>
      </c>
      <c r="F126" s="10">
        <f t="shared" ca="1" si="1"/>
        <v>9</v>
      </c>
      <c r="G126" s="11" t="s">
        <v>31</v>
      </c>
      <c r="H126" s="12">
        <v>413800</v>
      </c>
      <c r="I126" s="8">
        <v>4</v>
      </c>
    </row>
    <row r="127" spans="1:9" x14ac:dyDescent="0.25">
      <c r="A127" s="7" t="s">
        <v>178</v>
      </c>
      <c r="B127" s="8" t="s">
        <v>23</v>
      </c>
      <c r="C127" s="6" t="s">
        <v>28</v>
      </c>
      <c r="D127" s="6" t="s">
        <v>20</v>
      </c>
      <c r="E127" s="9">
        <v>38960</v>
      </c>
      <c r="F127" s="10">
        <f t="shared" ca="1" si="1"/>
        <v>15</v>
      </c>
      <c r="G127" s="11"/>
      <c r="H127" s="12">
        <v>63380</v>
      </c>
      <c r="I127" s="8">
        <v>2</v>
      </c>
    </row>
    <row r="128" spans="1:9" x14ac:dyDescent="0.25">
      <c r="A128" s="7" t="s">
        <v>179</v>
      </c>
      <c r="B128" s="8" t="s">
        <v>26</v>
      </c>
      <c r="C128" s="6" t="s">
        <v>28</v>
      </c>
      <c r="D128" s="6" t="s">
        <v>14</v>
      </c>
      <c r="E128" s="9">
        <v>37113</v>
      </c>
      <c r="F128" s="10">
        <f t="shared" ca="1" si="1"/>
        <v>20</v>
      </c>
      <c r="G128" s="11" t="s">
        <v>22</v>
      </c>
      <c r="H128" s="12">
        <v>305750</v>
      </c>
      <c r="I128" s="8">
        <v>4</v>
      </c>
    </row>
    <row r="129" spans="1:9" x14ac:dyDescent="0.25">
      <c r="A129" s="7" t="s">
        <v>180</v>
      </c>
      <c r="B129" s="8" t="s">
        <v>26</v>
      </c>
      <c r="C129" s="6" t="s">
        <v>28</v>
      </c>
      <c r="D129" s="6" t="s">
        <v>14</v>
      </c>
      <c r="E129" s="9">
        <v>36077</v>
      </c>
      <c r="F129" s="10">
        <f t="shared" ca="1" si="1"/>
        <v>23</v>
      </c>
      <c r="G129" s="11" t="s">
        <v>31</v>
      </c>
      <c r="H129" s="12">
        <v>250550</v>
      </c>
      <c r="I129" s="8">
        <v>1</v>
      </c>
    </row>
    <row r="130" spans="1:9" x14ac:dyDescent="0.25">
      <c r="A130" s="7" t="s">
        <v>181</v>
      </c>
      <c r="B130" s="8" t="s">
        <v>23</v>
      </c>
      <c r="C130" s="6" t="s">
        <v>28</v>
      </c>
      <c r="D130" s="6" t="s">
        <v>20</v>
      </c>
      <c r="E130" s="9">
        <v>39758</v>
      </c>
      <c r="F130" s="10">
        <f t="shared" ca="1" si="1"/>
        <v>13</v>
      </c>
      <c r="G130" s="11"/>
      <c r="H130" s="12">
        <v>73560</v>
      </c>
      <c r="I130" s="8">
        <v>5</v>
      </c>
    </row>
    <row r="131" spans="1:9" x14ac:dyDescent="0.25">
      <c r="A131" s="7" t="s">
        <v>182</v>
      </c>
      <c r="B131" s="8" t="s">
        <v>26</v>
      </c>
      <c r="C131" s="6" t="s">
        <v>28</v>
      </c>
      <c r="D131" s="6" t="s">
        <v>18</v>
      </c>
      <c r="E131" s="9">
        <v>39024</v>
      </c>
      <c r="F131" s="10">
        <f t="shared" ref="F131:F194" ca="1" si="2">YEAR(TODAY())-YEAR(E131)</f>
        <v>15</v>
      </c>
      <c r="G131" s="11"/>
      <c r="H131" s="12">
        <v>380100</v>
      </c>
      <c r="I131" s="8">
        <v>1</v>
      </c>
    </row>
    <row r="132" spans="1:9" x14ac:dyDescent="0.25">
      <c r="A132" s="7" t="s">
        <v>183</v>
      </c>
      <c r="B132" s="8" t="s">
        <v>21</v>
      </c>
      <c r="C132" s="6" t="s">
        <v>28</v>
      </c>
      <c r="D132" s="6" t="s">
        <v>14</v>
      </c>
      <c r="E132" s="9">
        <v>37612</v>
      </c>
      <c r="F132" s="10">
        <f t="shared" ca="1" si="2"/>
        <v>19</v>
      </c>
      <c r="G132" s="11" t="s">
        <v>22</v>
      </c>
      <c r="H132" s="12">
        <v>198700</v>
      </c>
      <c r="I132" s="8">
        <v>1</v>
      </c>
    </row>
    <row r="133" spans="1:9" x14ac:dyDescent="0.25">
      <c r="A133" s="7" t="s">
        <v>184</v>
      </c>
      <c r="B133" s="8" t="s">
        <v>12</v>
      </c>
      <c r="C133" s="6" t="s">
        <v>39</v>
      </c>
      <c r="D133" s="6" t="s">
        <v>14</v>
      </c>
      <c r="E133" s="9">
        <v>36569</v>
      </c>
      <c r="F133" s="10">
        <f t="shared" ca="1" si="2"/>
        <v>21</v>
      </c>
      <c r="G133" s="11" t="s">
        <v>31</v>
      </c>
      <c r="H133" s="12">
        <v>375300</v>
      </c>
      <c r="I133" s="8">
        <v>5</v>
      </c>
    </row>
    <row r="134" spans="1:9" x14ac:dyDescent="0.25">
      <c r="A134" s="7" t="s">
        <v>185</v>
      </c>
      <c r="B134" s="8" t="s">
        <v>23</v>
      </c>
      <c r="C134" s="6" t="s">
        <v>39</v>
      </c>
      <c r="D134" s="6" t="s">
        <v>18</v>
      </c>
      <c r="E134" s="9">
        <v>39623</v>
      </c>
      <c r="F134" s="10">
        <f t="shared" ca="1" si="2"/>
        <v>13</v>
      </c>
      <c r="G134" s="11"/>
      <c r="H134" s="12">
        <v>300300</v>
      </c>
      <c r="I134" s="8">
        <v>2</v>
      </c>
    </row>
    <row r="135" spans="1:9" x14ac:dyDescent="0.25">
      <c r="A135" s="7" t="s">
        <v>186</v>
      </c>
      <c r="B135" s="8" t="s">
        <v>23</v>
      </c>
      <c r="C135" s="6" t="s">
        <v>39</v>
      </c>
      <c r="D135" s="6" t="s">
        <v>14</v>
      </c>
      <c r="E135" s="9">
        <v>39683</v>
      </c>
      <c r="F135" s="10">
        <f t="shared" ca="1" si="2"/>
        <v>13</v>
      </c>
      <c r="G135" s="11" t="s">
        <v>15</v>
      </c>
      <c r="H135" s="12">
        <v>236750</v>
      </c>
      <c r="I135" s="8">
        <v>5</v>
      </c>
    </row>
    <row r="136" spans="1:9" x14ac:dyDescent="0.25">
      <c r="A136" s="7" t="s">
        <v>187</v>
      </c>
      <c r="B136" s="8" t="s">
        <v>12</v>
      </c>
      <c r="C136" s="6" t="s">
        <v>39</v>
      </c>
      <c r="D136" s="6" t="s">
        <v>14</v>
      </c>
      <c r="E136" s="16">
        <v>40400</v>
      </c>
      <c r="F136" s="10">
        <f t="shared" ca="1" si="2"/>
        <v>11</v>
      </c>
      <c r="G136" s="11" t="s">
        <v>31</v>
      </c>
      <c r="H136" s="12">
        <v>395750</v>
      </c>
      <c r="I136" s="8">
        <v>2</v>
      </c>
    </row>
    <row r="137" spans="1:9" x14ac:dyDescent="0.25">
      <c r="A137" s="7" t="s">
        <v>188</v>
      </c>
      <c r="B137" s="8" t="s">
        <v>26</v>
      </c>
      <c r="C137" s="6" t="s">
        <v>39</v>
      </c>
      <c r="D137" s="6" t="s">
        <v>14</v>
      </c>
      <c r="E137" s="9">
        <v>40442</v>
      </c>
      <c r="F137" s="10">
        <f t="shared" ca="1" si="2"/>
        <v>11</v>
      </c>
      <c r="G137" s="11" t="s">
        <v>15</v>
      </c>
      <c r="H137" s="12">
        <v>333700</v>
      </c>
      <c r="I137" s="8">
        <v>2</v>
      </c>
    </row>
    <row r="138" spans="1:9" x14ac:dyDescent="0.25">
      <c r="A138" s="7" t="s">
        <v>189</v>
      </c>
      <c r="B138" s="8" t="s">
        <v>23</v>
      </c>
      <c r="C138" s="6" t="s">
        <v>40</v>
      </c>
      <c r="D138" s="6" t="s">
        <v>16</v>
      </c>
      <c r="E138" s="9">
        <v>40184</v>
      </c>
      <c r="F138" s="10">
        <f t="shared" ca="1" si="2"/>
        <v>11</v>
      </c>
      <c r="G138" s="11" t="s">
        <v>27</v>
      </c>
      <c r="H138" s="12">
        <v>106100</v>
      </c>
      <c r="I138" s="8">
        <v>3</v>
      </c>
    </row>
    <row r="139" spans="1:9" x14ac:dyDescent="0.25">
      <c r="A139" s="7" t="s">
        <v>190</v>
      </c>
      <c r="B139" s="8" t="s">
        <v>26</v>
      </c>
      <c r="C139" s="6" t="s">
        <v>40</v>
      </c>
      <c r="D139" s="6" t="s">
        <v>14</v>
      </c>
      <c r="E139" s="9">
        <v>40198</v>
      </c>
      <c r="F139" s="10">
        <f t="shared" ca="1" si="2"/>
        <v>11</v>
      </c>
      <c r="G139" s="11" t="s">
        <v>27</v>
      </c>
      <c r="H139" s="12">
        <v>246300</v>
      </c>
      <c r="I139" s="8">
        <v>3</v>
      </c>
    </row>
    <row r="140" spans="1:9" x14ac:dyDescent="0.25">
      <c r="A140" s="7" t="s">
        <v>48</v>
      </c>
      <c r="B140" s="8" t="s">
        <v>23</v>
      </c>
      <c r="C140" s="6" t="s">
        <v>40</v>
      </c>
      <c r="D140" s="6" t="s">
        <v>18</v>
      </c>
      <c r="E140" s="9">
        <v>37641</v>
      </c>
      <c r="F140" s="10">
        <f t="shared" ca="1" si="2"/>
        <v>18</v>
      </c>
      <c r="G140" s="11"/>
      <c r="H140" s="12">
        <v>159850</v>
      </c>
      <c r="I140" s="8">
        <v>5</v>
      </c>
    </row>
    <row r="141" spans="1:9" x14ac:dyDescent="0.25">
      <c r="A141" s="7" t="s">
        <v>191</v>
      </c>
      <c r="B141" s="8" t="s">
        <v>23</v>
      </c>
      <c r="C141" s="6" t="s">
        <v>40</v>
      </c>
      <c r="D141" s="6" t="s">
        <v>16</v>
      </c>
      <c r="E141" s="9">
        <v>39138</v>
      </c>
      <c r="F141" s="10">
        <f t="shared" ca="1" si="2"/>
        <v>14</v>
      </c>
      <c r="G141" s="11" t="s">
        <v>22</v>
      </c>
      <c r="H141" s="12">
        <v>75025</v>
      </c>
      <c r="I141" s="8">
        <v>4</v>
      </c>
    </row>
    <row r="142" spans="1:9" x14ac:dyDescent="0.25">
      <c r="A142" s="7" t="s">
        <v>192</v>
      </c>
      <c r="B142" s="8" t="s">
        <v>26</v>
      </c>
      <c r="C142" s="6" t="s">
        <v>40</v>
      </c>
      <c r="D142" s="6" t="s">
        <v>14</v>
      </c>
      <c r="E142" s="9">
        <v>37288</v>
      </c>
      <c r="F142" s="10">
        <f t="shared" ca="1" si="2"/>
        <v>19</v>
      </c>
      <c r="G142" s="11" t="s">
        <v>15</v>
      </c>
      <c r="H142" s="12">
        <v>212400</v>
      </c>
      <c r="I142" s="8">
        <v>3</v>
      </c>
    </row>
    <row r="143" spans="1:9" x14ac:dyDescent="0.25">
      <c r="A143" s="7" t="s">
        <v>193</v>
      </c>
      <c r="B143" s="8" t="s">
        <v>23</v>
      </c>
      <c r="C143" s="6" t="s">
        <v>40</v>
      </c>
      <c r="D143" s="6" t="s">
        <v>14</v>
      </c>
      <c r="E143" s="9">
        <v>38753</v>
      </c>
      <c r="F143" s="10">
        <f t="shared" ca="1" si="2"/>
        <v>15</v>
      </c>
      <c r="G143" s="11" t="s">
        <v>15</v>
      </c>
      <c r="H143" s="12">
        <v>112050</v>
      </c>
      <c r="I143" s="8">
        <v>4</v>
      </c>
    </row>
    <row r="144" spans="1:9" x14ac:dyDescent="0.25">
      <c r="A144" s="7" t="s">
        <v>194</v>
      </c>
      <c r="B144" s="8" t="s">
        <v>26</v>
      </c>
      <c r="C144" s="6" t="s">
        <v>40</v>
      </c>
      <c r="D144" s="6" t="s">
        <v>18</v>
      </c>
      <c r="E144" s="16">
        <v>40236</v>
      </c>
      <c r="F144" s="10">
        <f t="shared" ca="1" si="2"/>
        <v>11</v>
      </c>
      <c r="G144" s="11"/>
      <c r="H144" s="12">
        <v>229150</v>
      </c>
      <c r="I144" s="8">
        <v>4</v>
      </c>
    </row>
    <row r="145" spans="1:9" x14ac:dyDescent="0.25">
      <c r="A145" s="7" t="s">
        <v>195</v>
      </c>
      <c r="B145" s="8" t="s">
        <v>12</v>
      </c>
      <c r="C145" s="6" t="s">
        <v>40</v>
      </c>
      <c r="D145" s="6" t="s">
        <v>18</v>
      </c>
      <c r="E145" s="9">
        <v>39144</v>
      </c>
      <c r="F145" s="10">
        <f t="shared" ca="1" si="2"/>
        <v>14</v>
      </c>
      <c r="G145" s="11"/>
      <c r="H145" s="12">
        <v>225200</v>
      </c>
      <c r="I145" s="8">
        <v>5</v>
      </c>
    </row>
    <row r="146" spans="1:9" x14ac:dyDescent="0.25">
      <c r="A146" s="7" t="s">
        <v>196</v>
      </c>
      <c r="B146" s="8" t="s">
        <v>26</v>
      </c>
      <c r="C146" s="6" t="s">
        <v>40</v>
      </c>
      <c r="D146" s="6" t="s">
        <v>18</v>
      </c>
      <c r="E146" s="9">
        <v>39154</v>
      </c>
      <c r="F146" s="10">
        <f t="shared" ca="1" si="2"/>
        <v>14</v>
      </c>
      <c r="G146" s="11"/>
      <c r="H146" s="12">
        <v>131800</v>
      </c>
      <c r="I146" s="8">
        <v>4</v>
      </c>
    </row>
    <row r="147" spans="1:9" x14ac:dyDescent="0.25">
      <c r="A147" s="7" t="s">
        <v>197</v>
      </c>
      <c r="B147" s="8" t="s">
        <v>23</v>
      </c>
      <c r="C147" s="6" t="s">
        <v>40</v>
      </c>
      <c r="D147" s="6" t="s">
        <v>14</v>
      </c>
      <c r="E147" s="9">
        <v>38788</v>
      </c>
      <c r="F147" s="10">
        <f t="shared" ca="1" si="2"/>
        <v>15</v>
      </c>
      <c r="G147" s="11" t="s">
        <v>31</v>
      </c>
      <c r="H147" s="12">
        <v>188750</v>
      </c>
      <c r="I147" s="8">
        <v>5</v>
      </c>
    </row>
    <row r="148" spans="1:9" x14ac:dyDescent="0.25">
      <c r="A148" s="7" t="s">
        <v>198</v>
      </c>
      <c r="B148" s="8" t="s">
        <v>26</v>
      </c>
      <c r="C148" s="6" t="s">
        <v>40</v>
      </c>
      <c r="D148" s="6" t="s">
        <v>20</v>
      </c>
      <c r="E148" s="9">
        <v>39893</v>
      </c>
      <c r="F148" s="10">
        <f t="shared" ca="1" si="2"/>
        <v>12</v>
      </c>
      <c r="G148" s="11"/>
      <c r="H148" s="12">
        <v>78720</v>
      </c>
      <c r="I148" s="8">
        <v>3</v>
      </c>
    </row>
    <row r="149" spans="1:9" x14ac:dyDescent="0.25">
      <c r="A149" s="7" t="s">
        <v>199</v>
      </c>
      <c r="B149" s="8" t="s">
        <v>21</v>
      </c>
      <c r="C149" s="6" t="s">
        <v>40</v>
      </c>
      <c r="D149" s="6" t="s">
        <v>18</v>
      </c>
      <c r="E149" s="9">
        <v>40259</v>
      </c>
      <c r="F149" s="10">
        <f t="shared" ca="1" si="2"/>
        <v>11</v>
      </c>
      <c r="G149" s="11"/>
      <c r="H149" s="12">
        <v>228550</v>
      </c>
      <c r="I149" s="8">
        <v>3</v>
      </c>
    </row>
    <row r="150" spans="1:9" x14ac:dyDescent="0.25">
      <c r="A150" s="7" t="s">
        <v>200</v>
      </c>
      <c r="B150" s="8" t="s">
        <v>12</v>
      </c>
      <c r="C150" s="6" t="s">
        <v>40</v>
      </c>
      <c r="D150" s="6" t="s">
        <v>16</v>
      </c>
      <c r="E150" s="9">
        <v>41014</v>
      </c>
      <c r="F150" s="10">
        <f t="shared" ca="1" si="2"/>
        <v>9</v>
      </c>
      <c r="G150" s="11" t="s">
        <v>15</v>
      </c>
      <c r="H150" s="12">
        <v>170550</v>
      </c>
      <c r="I150" s="8">
        <v>4</v>
      </c>
    </row>
    <row r="151" spans="1:9" x14ac:dyDescent="0.25">
      <c r="A151" s="7" t="s">
        <v>201</v>
      </c>
      <c r="B151" s="8" t="s">
        <v>23</v>
      </c>
      <c r="C151" s="6" t="s">
        <v>40</v>
      </c>
      <c r="D151" s="6" t="s">
        <v>14</v>
      </c>
      <c r="E151" s="9">
        <v>39199</v>
      </c>
      <c r="F151" s="10">
        <f t="shared" ca="1" si="2"/>
        <v>14</v>
      </c>
      <c r="G151" s="11" t="s">
        <v>15</v>
      </c>
      <c r="H151" s="12">
        <v>159200</v>
      </c>
      <c r="I151" s="8">
        <v>1</v>
      </c>
    </row>
    <row r="152" spans="1:9" x14ac:dyDescent="0.25">
      <c r="A152" s="7" t="s">
        <v>202</v>
      </c>
      <c r="B152" s="8" t="s">
        <v>29</v>
      </c>
      <c r="C152" s="6" t="s">
        <v>40</v>
      </c>
      <c r="D152" s="6" t="s">
        <v>20</v>
      </c>
      <c r="E152" s="9">
        <v>36263</v>
      </c>
      <c r="F152" s="10">
        <f t="shared" ca="1" si="2"/>
        <v>22</v>
      </c>
      <c r="G152" s="11"/>
      <c r="H152" s="12">
        <v>193840</v>
      </c>
      <c r="I152" s="8">
        <v>4</v>
      </c>
    </row>
    <row r="153" spans="1:9" x14ac:dyDescent="0.25">
      <c r="A153" s="7" t="s">
        <v>203</v>
      </c>
      <c r="B153" s="8" t="s">
        <v>12</v>
      </c>
      <c r="C153" s="6" t="s">
        <v>40</v>
      </c>
      <c r="D153" s="6" t="s">
        <v>14</v>
      </c>
      <c r="E153" s="9">
        <v>36643</v>
      </c>
      <c r="F153" s="10">
        <f t="shared" ca="1" si="2"/>
        <v>21</v>
      </c>
      <c r="G153" s="11" t="s">
        <v>31</v>
      </c>
      <c r="H153" s="12">
        <v>356900</v>
      </c>
      <c r="I153" s="8">
        <v>2</v>
      </c>
    </row>
    <row r="154" spans="1:9" x14ac:dyDescent="0.25">
      <c r="A154" s="7" t="s">
        <v>204</v>
      </c>
      <c r="B154" s="8" t="s">
        <v>23</v>
      </c>
      <c r="C154" s="6" t="s">
        <v>40</v>
      </c>
      <c r="D154" s="6" t="s">
        <v>16</v>
      </c>
      <c r="E154" s="9">
        <v>40299</v>
      </c>
      <c r="F154" s="10">
        <f t="shared" ca="1" si="2"/>
        <v>11</v>
      </c>
      <c r="G154" s="11" t="s">
        <v>27</v>
      </c>
      <c r="H154" s="12">
        <v>164175</v>
      </c>
      <c r="I154" s="8">
        <v>2</v>
      </c>
    </row>
    <row r="155" spans="1:9" x14ac:dyDescent="0.25">
      <c r="A155" s="7" t="s">
        <v>205</v>
      </c>
      <c r="B155" s="8" t="s">
        <v>26</v>
      </c>
      <c r="C155" s="6" t="s">
        <v>40</v>
      </c>
      <c r="D155" s="6" t="s">
        <v>18</v>
      </c>
      <c r="E155" s="9">
        <v>35939</v>
      </c>
      <c r="F155" s="10">
        <f t="shared" ca="1" si="2"/>
        <v>23</v>
      </c>
      <c r="G155" s="11"/>
      <c r="H155" s="12">
        <v>125600</v>
      </c>
      <c r="I155" s="8">
        <v>5</v>
      </c>
    </row>
    <row r="156" spans="1:9" x14ac:dyDescent="0.25">
      <c r="A156" s="7" t="s">
        <v>206</v>
      </c>
      <c r="B156" s="8" t="s">
        <v>23</v>
      </c>
      <c r="C156" s="6" t="s">
        <v>40</v>
      </c>
      <c r="D156" s="6" t="s">
        <v>14</v>
      </c>
      <c r="E156" s="9">
        <v>38135</v>
      </c>
      <c r="F156" s="10">
        <f t="shared" ca="1" si="2"/>
        <v>17</v>
      </c>
      <c r="G156" s="11" t="s">
        <v>22</v>
      </c>
      <c r="H156" s="12">
        <v>327800</v>
      </c>
      <c r="I156" s="8">
        <v>1</v>
      </c>
    </row>
    <row r="157" spans="1:9" x14ac:dyDescent="0.25">
      <c r="A157" s="7" t="s">
        <v>207</v>
      </c>
      <c r="B157" s="8" t="s">
        <v>26</v>
      </c>
      <c r="C157" s="6" t="s">
        <v>40</v>
      </c>
      <c r="D157" s="6" t="s">
        <v>14</v>
      </c>
      <c r="E157" s="9">
        <v>40710</v>
      </c>
      <c r="F157" s="10">
        <f t="shared" ca="1" si="2"/>
        <v>10</v>
      </c>
      <c r="G157" s="11" t="s">
        <v>31</v>
      </c>
      <c r="H157" s="12">
        <v>160700</v>
      </c>
      <c r="I157" s="8">
        <v>2</v>
      </c>
    </row>
    <row r="158" spans="1:9" x14ac:dyDescent="0.25">
      <c r="A158" s="7" t="s">
        <v>47</v>
      </c>
      <c r="B158" s="8" t="s">
        <v>26</v>
      </c>
      <c r="C158" s="6" t="s">
        <v>40</v>
      </c>
      <c r="D158" s="6" t="s">
        <v>14</v>
      </c>
      <c r="E158" s="9">
        <v>38892</v>
      </c>
      <c r="F158" s="10">
        <f t="shared" ca="1" si="2"/>
        <v>15</v>
      </c>
      <c r="G158" s="11" t="s">
        <v>31</v>
      </c>
      <c r="H158" s="12">
        <v>284350</v>
      </c>
      <c r="I158" s="8">
        <v>1</v>
      </c>
    </row>
    <row r="159" spans="1:9" x14ac:dyDescent="0.25">
      <c r="A159" s="7" t="s">
        <v>208</v>
      </c>
      <c r="B159" s="8" t="s">
        <v>29</v>
      </c>
      <c r="C159" s="6" t="s">
        <v>40</v>
      </c>
      <c r="D159" s="6" t="s">
        <v>14</v>
      </c>
      <c r="E159" s="9">
        <v>39654</v>
      </c>
      <c r="F159" s="10">
        <f t="shared" ca="1" si="2"/>
        <v>13</v>
      </c>
      <c r="G159" s="11" t="s">
        <v>27</v>
      </c>
      <c r="H159" s="12">
        <v>161800</v>
      </c>
      <c r="I159" s="8">
        <v>4</v>
      </c>
    </row>
    <row r="160" spans="1:9" x14ac:dyDescent="0.25">
      <c r="A160" s="7" t="s">
        <v>209</v>
      </c>
      <c r="B160" s="8" t="s">
        <v>23</v>
      </c>
      <c r="C160" s="6" t="s">
        <v>40</v>
      </c>
      <c r="D160" s="6" t="s">
        <v>18</v>
      </c>
      <c r="E160" s="9">
        <v>40729</v>
      </c>
      <c r="F160" s="10">
        <f t="shared" ca="1" si="2"/>
        <v>10</v>
      </c>
      <c r="G160" s="11"/>
      <c r="H160" s="12">
        <v>111600</v>
      </c>
      <c r="I160" s="8">
        <v>2</v>
      </c>
    </row>
    <row r="161" spans="1:9" x14ac:dyDescent="0.25">
      <c r="A161" s="7" t="s">
        <v>210</v>
      </c>
      <c r="B161" s="8" t="s">
        <v>12</v>
      </c>
      <c r="C161" s="6" t="s">
        <v>40</v>
      </c>
      <c r="D161" s="6" t="s">
        <v>18</v>
      </c>
      <c r="E161" s="9">
        <v>39274</v>
      </c>
      <c r="F161" s="10">
        <f t="shared" ca="1" si="2"/>
        <v>14</v>
      </c>
      <c r="G161" s="11"/>
      <c r="H161" s="12">
        <v>320450</v>
      </c>
      <c r="I161" s="8">
        <v>2</v>
      </c>
    </row>
    <row r="162" spans="1:9" x14ac:dyDescent="0.25">
      <c r="A162" s="7" t="s">
        <v>211</v>
      </c>
      <c r="B162" s="8" t="s">
        <v>23</v>
      </c>
      <c r="C162" s="6" t="s">
        <v>40</v>
      </c>
      <c r="D162" s="6" t="s">
        <v>14</v>
      </c>
      <c r="E162" s="9">
        <v>40366</v>
      </c>
      <c r="F162" s="10">
        <f t="shared" ca="1" si="2"/>
        <v>11</v>
      </c>
      <c r="G162" s="11" t="s">
        <v>15</v>
      </c>
      <c r="H162" s="12">
        <v>318900</v>
      </c>
      <c r="I162" s="8">
        <v>5</v>
      </c>
    </row>
    <row r="163" spans="1:9" x14ac:dyDescent="0.25">
      <c r="A163" s="7" t="s">
        <v>212</v>
      </c>
      <c r="B163" s="8" t="s">
        <v>19</v>
      </c>
      <c r="C163" s="6" t="s">
        <v>40</v>
      </c>
      <c r="D163" s="6" t="s">
        <v>14</v>
      </c>
      <c r="E163" s="9">
        <v>35989</v>
      </c>
      <c r="F163" s="10">
        <f t="shared" ca="1" si="2"/>
        <v>23</v>
      </c>
      <c r="G163" s="11" t="s">
        <v>17</v>
      </c>
      <c r="H163" s="12">
        <v>355050</v>
      </c>
      <c r="I163" s="8">
        <v>5</v>
      </c>
    </row>
    <row r="164" spans="1:9" x14ac:dyDescent="0.25">
      <c r="A164" s="7" t="s">
        <v>213</v>
      </c>
      <c r="B164" s="8" t="s">
        <v>23</v>
      </c>
      <c r="C164" s="6" t="s">
        <v>40</v>
      </c>
      <c r="D164" s="6" t="s">
        <v>18</v>
      </c>
      <c r="E164" s="9">
        <v>39295</v>
      </c>
      <c r="F164" s="10">
        <f t="shared" ca="1" si="2"/>
        <v>14</v>
      </c>
      <c r="G164" s="11"/>
      <c r="H164" s="12">
        <v>202800</v>
      </c>
      <c r="I164" s="8">
        <v>5</v>
      </c>
    </row>
    <row r="165" spans="1:9" x14ac:dyDescent="0.25">
      <c r="A165" s="7" t="s">
        <v>214</v>
      </c>
      <c r="B165" s="8" t="s">
        <v>19</v>
      </c>
      <c r="C165" s="6" t="s">
        <v>40</v>
      </c>
      <c r="D165" s="6" t="s">
        <v>18</v>
      </c>
      <c r="E165" s="9">
        <v>40054</v>
      </c>
      <c r="F165" s="10">
        <f t="shared" ca="1" si="2"/>
        <v>12</v>
      </c>
      <c r="G165" s="11"/>
      <c r="H165" s="12">
        <v>284600</v>
      </c>
      <c r="I165" s="8">
        <v>4</v>
      </c>
    </row>
    <row r="166" spans="1:9" x14ac:dyDescent="0.25">
      <c r="A166" s="7" t="s">
        <v>215</v>
      </c>
      <c r="B166" s="8" t="s">
        <v>26</v>
      </c>
      <c r="C166" s="6" t="s">
        <v>40</v>
      </c>
      <c r="D166" s="6" t="s">
        <v>14</v>
      </c>
      <c r="E166" s="9">
        <v>40399</v>
      </c>
      <c r="F166" s="10">
        <f t="shared" ca="1" si="2"/>
        <v>11</v>
      </c>
      <c r="G166" s="11" t="s">
        <v>22</v>
      </c>
      <c r="H166" s="12">
        <v>163200</v>
      </c>
      <c r="I166" s="8">
        <v>4</v>
      </c>
    </row>
    <row r="167" spans="1:9" x14ac:dyDescent="0.25">
      <c r="A167" s="7" t="s">
        <v>216</v>
      </c>
      <c r="B167" s="8" t="s">
        <v>26</v>
      </c>
      <c r="C167" s="6" t="s">
        <v>40</v>
      </c>
      <c r="D167" s="6" t="s">
        <v>14</v>
      </c>
      <c r="E167" s="9">
        <v>39692</v>
      </c>
      <c r="F167" s="10">
        <f t="shared" ca="1" si="2"/>
        <v>13</v>
      </c>
      <c r="G167" s="11" t="s">
        <v>22</v>
      </c>
      <c r="H167" s="12">
        <v>176800</v>
      </c>
      <c r="I167" s="8">
        <v>5</v>
      </c>
    </row>
    <row r="168" spans="1:9" x14ac:dyDescent="0.25">
      <c r="A168" s="7" t="s">
        <v>217</v>
      </c>
      <c r="B168" s="8" t="s">
        <v>29</v>
      </c>
      <c r="C168" s="6" t="s">
        <v>40</v>
      </c>
      <c r="D168" s="6" t="s">
        <v>14</v>
      </c>
      <c r="E168" s="9">
        <v>41177</v>
      </c>
      <c r="F168" s="10">
        <f t="shared" ca="1" si="2"/>
        <v>9</v>
      </c>
      <c r="G168" s="11" t="s">
        <v>15</v>
      </c>
      <c r="H168" s="12">
        <v>322550</v>
      </c>
      <c r="I168" s="8">
        <v>3</v>
      </c>
    </row>
    <row r="169" spans="1:9" x14ac:dyDescent="0.25">
      <c r="A169" s="7" t="s">
        <v>218</v>
      </c>
      <c r="B169" s="8" t="s">
        <v>26</v>
      </c>
      <c r="C169" s="6" t="s">
        <v>40</v>
      </c>
      <c r="D169" s="6" t="s">
        <v>14</v>
      </c>
      <c r="E169" s="9">
        <v>39326</v>
      </c>
      <c r="F169" s="10">
        <f t="shared" ca="1" si="2"/>
        <v>14</v>
      </c>
      <c r="G169" s="11" t="s">
        <v>15</v>
      </c>
      <c r="H169" s="12">
        <v>364500</v>
      </c>
      <c r="I169" s="8">
        <v>3</v>
      </c>
    </row>
    <row r="170" spans="1:9" x14ac:dyDescent="0.25">
      <c r="A170" s="7" t="s">
        <v>219</v>
      </c>
      <c r="B170" s="8" t="s">
        <v>29</v>
      </c>
      <c r="C170" s="6" t="s">
        <v>40</v>
      </c>
      <c r="D170" s="6" t="s">
        <v>14</v>
      </c>
      <c r="E170" s="9">
        <v>36414</v>
      </c>
      <c r="F170" s="10">
        <f t="shared" ca="1" si="2"/>
        <v>22</v>
      </c>
      <c r="G170" s="11" t="s">
        <v>27</v>
      </c>
      <c r="H170" s="12">
        <v>198400</v>
      </c>
      <c r="I170" s="8">
        <v>5</v>
      </c>
    </row>
    <row r="171" spans="1:9" x14ac:dyDescent="0.25">
      <c r="A171" s="7" t="s">
        <v>220</v>
      </c>
      <c r="B171" s="8" t="s">
        <v>19</v>
      </c>
      <c r="C171" s="6" t="s">
        <v>40</v>
      </c>
      <c r="D171" s="6" t="s">
        <v>14</v>
      </c>
      <c r="E171" s="9">
        <v>36082</v>
      </c>
      <c r="F171" s="10">
        <f t="shared" ca="1" si="2"/>
        <v>23</v>
      </c>
      <c r="G171" s="11" t="s">
        <v>31</v>
      </c>
      <c r="H171" s="12">
        <v>412000</v>
      </c>
      <c r="I171" s="8">
        <v>2</v>
      </c>
    </row>
    <row r="172" spans="1:9" x14ac:dyDescent="0.25">
      <c r="A172" s="7" t="s">
        <v>221</v>
      </c>
      <c r="B172" s="8" t="s">
        <v>23</v>
      </c>
      <c r="C172" s="6" t="s">
        <v>40</v>
      </c>
      <c r="D172" s="6" t="s">
        <v>14</v>
      </c>
      <c r="E172" s="9">
        <v>40470</v>
      </c>
      <c r="F172" s="10">
        <f t="shared" ca="1" si="2"/>
        <v>11</v>
      </c>
      <c r="G172" s="11" t="s">
        <v>31</v>
      </c>
      <c r="H172" s="12">
        <v>213100</v>
      </c>
      <c r="I172" s="8">
        <v>3</v>
      </c>
    </row>
    <row r="173" spans="1:9" x14ac:dyDescent="0.25">
      <c r="A173" s="7" t="s">
        <v>222</v>
      </c>
      <c r="B173" s="8" t="s">
        <v>19</v>
      </c>
      <c r="C173" s="6" t="s">
        <v>40</v>
      </c>
      <c r="D173" s="6" t="s">
        <v>14</v>
      </c>
      <c r="E173" s="9">
        <v>41228</v>
      </c>
      <c r="F173" s="10">
        <f t="shared" ca="1" si="2"/>
        <v>9</v>
      </c>
      <c r="G173" s="11" t="s">
        <v>31</v>
      </c>
      <c r="H173" s="12">
        <v>231700</v>
      </c>
      <c r="I173" s="8">
        <v>5</v>
      </c>
    </row>
    <row r="174" spans="1:9" x14ac:dyDescent="0.25">
      <c r="A174" s="7" t="s">
        <v>223</v>
      </c>
      <c r="B174" s="8" t="s">
        <v>26</v>
      </c>
      <c r="C174" s="6" t="s">
        <v>40</v>
      </c>
      <c r="D174" s="6" t="s">
        <v>16</v>
      </c>
      <c r="E174" s="9">
        <v>39768</v>
      </c>
      <c r="F174" s="10">
        <f t="shared" ca="1" si="2"/>
        <v>13</v>
      </c>
      <c r="G174" s="11" t="s">
        <v>15</v>
      </c>
      <c r="H174" s="12">
        <v>197575</v>
      </c>
      <c r="I174" s="8">
        <v>5</v>
      </c>
    </row>
    <row r="175" spans="1:9" x14ac:dyDescent="0.25">
      <c r="A175" s="7" t="s">
        <v>224</v>
      </c>
      <c r="B175" s="8" t="s">
        <v>26</v>
      </c>
      <c r="C175" s="6" t="s">
        <v>40</v>
      </c>
      <c r="D175" s="6" t="s">
        <v>18</v>
      </c>
      <c r="E175" s="9">
        <v>41254</v>
      </c>
      <c r="F175" s="10">
        <f t="shared" ca="1" si="2"/>
        <v>9</v>
      </c>
      <c r="G175" s="11"/>
      <c r="H175" s="12">
        <v>405350</v>
      </c>
      <c r="I175" s="8">
        <v>5</v>
      </c>
    </row>
    <row r="176" spans="1:9" x14ac:dyDescent="0.25">
      <c r="A176" s="7" t="s">
        <v>225</v>
      </c>
      <c r="B176" s="8" t="s">
        <v>26</v>
      </c>
      <c r="C176" s="6" t="s">
        <v>42</v>
      </c>
      <c r="D176" s="6" t="s">
        <v>16</v>
      </c>
      <c r="E176" s="9">
        <v>39515</v>
      </c>
      <c r="F176" s="10">
        <f t="shared" ca="1" si="2"/>
        <v>13</v>
      </c>
      <c r="G176" s="11" t="s">
        <v>22</v>
      </c>
      <c r="H176" s="12">
        <v>448900</v>
      </c>
      <c r="I176" s="8">
        <v>4</v>
      </c>
    </row>
    <row r="177" spans="1:9" x14ac:dyDescent="0.25">
      <c r="A177" s="7" t="s">
        <v>226</v>
      </c>
      <c r="B177" s="8" t="s">
        <v>19</v>
      </c>
      <c r="C177" s="6" t="s">
        <v>42</v>
      </c>
      <c r="D177" s="6" t="s">
        <v>18</v>
      </c>
      <c r="E177" s="9">
        <v>40263</v>
      </c>
      <c r="F177" s="10">
        <f t="shared" ca="1" si="2"/>
        <v>11</v>
      </c>
      <c r="G177" s="11" t="s">
        <v>22</v>
      </c>
      <c r="H177" s="12">
        <v>355950</v>
      </c>
      <c r="I177" s="8">
        <v>4</v>
      </c>
    </row>
    <row r="178" spans="1:9" x14ac:dyDescent="0.25">
      <c r="A178" s="7" t="s">
        <v>227</v>
      </c>
      <c r="B178" s="8" t="s">
        <v>26</v>
      </c>
      <c r="C178" s="6" t="s">
        <v>42</v>
      </c>
      <c r="D178" s="6" t="s">
        <v>14</v>
      </c>
      <c r="E178" s="9">
        <v>40690</v>
      </c>
      <c r="F178" s="10">
        <f t="shared" ca="1" si="2"/>
        <v>10</v>
      </c>
      <c r="G178" s="11" t="s">
        <v>15</v>
      </c>
      <c r="H178" s="12">
        <v>445700</v>
      </c>
      <c r="I178" s="8">
        <v>1</v>
      </c>
    </row>
    <row r="179" spans="1:9" x14ac:dyDescent="0.25">
      <c r="A179" s="7" t="s">
        <v>228</v>
      </c>
      <c r="B179" s="8" t="s">
        <v>29</v>
      </c>
      <c r="C179" s="6" t="s">
        <v>42</v>
      </c>
      <c r="D179" s="6" t="s">
        <v>18</v>
      </c>
      <c r="E179" s="9">
        <v>36673</v>
      </c>
      <c r="F179" s="10">
        <f t="shared" ca="1" si="2"/>
        <v>21</v>
      </c>
      <c r="G179" s="11" t="s">
        <v>31</v>
      </c>
      <c r="H179" s="12">
        <v>347050</v>
      </c>
      <c r="I179" s="8">
        <v>4</v>
      </c>
    </row>
    <row r="180" spans="1:9" x14ac:dyDescent="0.25">
      <c r="A180" s="7" t="s">
        <v>229</v>
      </c>
      <c r="B180" s="8" t="s">
        <v>29</v>
      </c>
      <c r="C180" s="6" t="s">
        <v>42</v>
      </c>
      <c r="D180" s="6" t="s">
        <v>14</v>
      </c>
      <c r="E180" s="9">
        <v>37043</v>
      </c>
      <c r="F180" s="10">
        <f t="shared" ca="1" si="2"/>
        <v>20</v>
      </c>
      <c r="G180" s="11" t="s">
        <v>17</v>
      </c>
      <c r="H180" s="12">
        <v>225750</v>
      </c>
      <c r="I180" s="8">
        <v>1</v>
      </c>
    </row>
    <row r="181" spans="1:9" x14ac:dyDescent="0.25">
      <c r="A181" s="7" t="s">
        <v>36</v>
      </c>
      <c r="B181" s="8" t="s">
        <v>23</v>
      </c>
      <c r="C181" s="6" t="s">
        <v>42</v>
      </c>
      <c r="D181" s="6" t="s">
        <v>16</v>
      </c>
      <c r="E181" s="9">
        <v>37505</v>
      </c>
      <c r="F181" s="10">
        <f t="shared" ca="1" si="2"/>
        <v>19</v>
      </c>
      <c r="G181" s="11" t="s">
        <v>27</v>
      </c>
      <c r="H181" s="12">
        <v>259000</v>
      </c>
      <c r="I181" s="8">
        <v>1</v>
      </c>
    </row>
    <row r="182" spans="1:9" x14ac:dyDescent="0.25">
      <c r="A182" s="7" t="s">
        <v>230</v>
      </c>
      <c r="B182" s="8" t="s">
        <v>23</v>
      </c>
      <c r="C182" s="6" t="s">
        <v>42</v>
      </c>
      <c r="D182" s="6" t="s">
        <v>20</v>
      </c>
      <c r="E182" s="9">
        <v>37946</v>
      </c>
      <c r="F182" s="10">
        <f t="shared" ca="1" si="2"/>
        <v>18</v>
      </c>
      <c r="G182" s="11" t="s">
        <v>15</v>
      </c>
      <c r="H182" s="12">
        <v>425650</v>
      </c>
      <c r="I182" s="8">
        <v>5</v>
      </c>
    </row>
    <row r="183" spans="1:9" x14ac:dyDescent="0.25">
      <c r="A183" s="7" t="s">
        <v>231</v>
      </c>
      <c r="B183" s="8" t="s">
        <v>26</v>
      </c>
      <c r="C183" s="6" t="s">
        <v>42</v>
      </c>
      <c r="D183" s="6" t="s">
        <v>20</v>
      </c>
      <c r="E183" s="9">
        <v>36519</v>
      </c>
      <c r="F183" s="10">
        <f t="shared" ca="1" si="2"/>
        <v>22</v>
      </c>
      <c r="G183" s="11" t="s">
        <v>31</v>
      </c>
      <c r="H183" s="12">
        <v>309300</v>
      </c>
      <c r="I183" s="8">
        <v>5</v>
      </c>
    </row>
    <row r="184" spans="1:9" x14ac:dyDescent="0.25">
      <c r="A184" s="7" t="s">
        <v>232</v>
      </c>
      <c r="B184" s="8" t="s">
        <v>23</v>
      </c>
      <c r="C184" s="6" t="s">
        <v>43</v>
      </c>
      <c r="D184" s="6" t="s">
        <v>14</v>
      </c>
      <c r="E184" s="9">
        <v>40918</v>
      </c>
      <c r="F184" s="10">
        <f t="shared" ca="1" si="2"/>
        <v>9</v>
      </c>
      <c r="G184" s="11" t="s">
        <v>44</v>
      </c>
      <c r="H184" s="12">
        <v>284500</v>
      </c>
      <c r="I184" s="8">
        <v>5</v>
      </c>
    </row>
    <row r="185" spans="1:9" x14ac:dyDescent="0.25">
      <c r="A185" s="7" t="s">
        <v>233</v>
      </c>
      <c r="B185" s="8" t="s">
        <v>26</v>
      </c>
      <c r="C185" s="6" t="s">
        <v>43</v>
      </c>
      <c r="D185" s="6" t="s">
        <v>14</v>
      </c>
      <c r="E185" s="9">
        <v>40936</v>
      </c>
      <c r="F185" s="10">
        <f t="shared" ca="1" si="2"/>
        <v>9</v>
      </c>
      <c r="G185" s="11" t="s">
        <v>15</v>
      </c>
      <c r="H185" s="12">
        <v>264700</v>
      </c>
      <c r="I185" s="8">
        <v>4</v>
      </c>
    </row>
    <row r="186" spans="1:9" x14ac:dyDescent="0.25">
      <c r="A186" s="7" t="s">
        <v>234</v>
      </c>
      <c r="B186" s="8" t="s">
        <v>26</v>
      </c>
      <c r="C186" s="6" t="s">
        <v>43</v>
      </c>
      <c r="D186" s="6" t="s">
        <v>18</v>
      </c>
      <c r="E186" s="9">
        <v>39092</v>
      </c>
      <c r="F186" s="10">
        <f t="shared" ca="1" si="2"/>
        <v>14</v>
      </c>
      <c r="G186" s="11"/>
      <c r="H186" s="12">
        <v>369950</v>
      </c>
      <c r="I186" s="8">
        <v>3</v>
      </c>
    </row>
    <row r="187" spans="1:9" x14ac:dyDescent="0.25">
      <c r="A187" s="7" t="s">
        <v>235</v>
      </c>
      <c r="B187" s="8" t="s">
        <v>26</v>
      </c>
      <c r="C187" s="6" t="s">
        <v>43</v>
      </c>
      <c r="D187" s="6" t="s">
        <v>14</v>
      </c>
      <c r="E187" s="9">
        <v>39106</v>
      </c>
      <c r="F187" s="10">
        <f t="shared" ca="1" si="2"/>
        <v>14</v>
      </c>
      <c r="G187" s="11" t="s">
        <v>31</v>
      </c>
      <c r="H187" s="12">
        <v>227500</v>
      </c>
      <c r="I187" s="8">
        <v>3</v>
      </c>
    </row>
    <row r="188" spans="1:9" x14ac:dyDescent="0.25">
      <c r="A188" s="7" t="s">
        <v>236</v>
      </c>
      <c r="B188" s="8" t="s">
        <v>26</v>
      </c>
      <c r="C188" s="6" t="s">
        <v>43</v>
      </c>
      <c r="D188" s="6" t="s">
        <v>18</v>
      </c>
      <c r="E188" s="9">
        <v>38738</v>
      </c>
      <c r="F188" s="10">
        <f t="shared" ca="1" si="2"/>
        <v>15</v>
      </c>
      <c r="G188" s="11"/>
      <c r="H188" s="12">
        <v>210750</v>
      </c>
      <c r="I188" s="8">
        <v>5</v>
      </c>
    </row>
    <row r="189" spans="1:9" x14ac:dyDescent="0.25">
      <c r="A189" s="7" t="s">
        <v>237</v>
      </c>
      <c r="B189" s="8" t="s">
        <v>19</v>
      </c>
      <c r="C189" s="6" t="s">
        <v>43</v>
      </c>
      <c r="D189" s="6" t="s">
        <v>14</v>
      </c>
      <c r="E189" s="9">
        <v>35801</v>
      </c>
      <c r="F189" s="10">
        <f t="shared" ca="1" si="2"/>
        <v>23</v>
      </c>
      <c r="G189" s="11" t="s">
        <v>15</v>
      </c>
      <c r="H189" s="12">
        <v>392850</v>
      </c>
      <c r="I189" s="8">
        <v>1</v>
      </c>
    </row>
    <row r="190" spans="1:9" x14ac:dyDescent="0.25">
      <c r="A190" s="7" t="s">
        <v>238</v>
      </c>
      <c r="B190" s="8" t="s">
        <v>19</v>
      </c>
      <c r="C190" s="6" t="s">
        <v>43</v>
      </c>
      <c r="D190" s="6" t="s">
        <v>16</v>
      </c>
      <c r="E190" s="9">
        <v>35807</v>
      </c>
      <c r="F190" s="10">
        <f t="shared" ca="1" si="2"/>
        <v>23</v>
      </c>
      <c r="G190" s="11" t="s">
        <v>15</v>
      </c>
      <c r="H190" s="12">
        <v>244175</v>
      </c>
      <c r="I190" s="8">
        <v>5</v>
      </c>
    </row>
    <row r="191" spans="1:9" x14ac:dyDescent="0.25">
      <c r="A191" s="7" t="s">
        <v>239</v>
      </c>
      <c r="B191" s="8" t="s">
        <v>26</v>
      </c>
      <c r="C191" s="6" t="s">
        <v>43</v>
      </c>
      <c r="D191" s="6" t="s">
        <v>16</v>
      </c>
      <c r="E191" s="9">
        <v>36177</v>
      </c>
      <c r="F191" s="10">
        <f t="shared" ca="1" si="2"/>
        <v>22</v>
      </c>
      <c r="G191" s="11" t="s">
        <v>22</v>
      </c>
      <c r="H191" s="12">
        <v>108350</v>
      </c>
      <c r="I191" s="8">
        <v>2</v>
      </c>
    </row>
    <row r="192" spans="1:9" x14ac:dyDescent="0.25">
      <c r="A192" s="7" t="s">
        <v>240</v>
      </c>
      <c r="B192" s="8" t="s">
        <v>26</v>
      </c>
      <c r="C192" s="6" t="s">
        <v>43</v>
      </c>
      <c r="D192" s="6" t="s">
        <v>14</v>
      </c>
      <c r="E192" s="9">
        <v>36535</v>
      </c>
      <c r="F192" s="10">
        <f t="shared" ca="1" si="2"/>
        <v>21</v>
      </c>
      <c r="G192" s="11" t="s">
        <v>15</v>
      </c>
      <c r="H192" s="12">
        <v>380960</v>
      </c>
      <c r="I192" s="8">
        <v>4</v>
      </c>
    </row>
    <row r="193" spans="1:9" x14ac:dyDescent="0.25">
      <c r="A193" s="7" t="s">
        <v>241</v>
      </c>
      <c r="B193" s="8" t="s">
        <v>23</v>
      </c>
      <c r="C193" s="6" t="s">
        <v>43</v>
      </c>
      <c r="D193" s="6" t="s">
        <v>18</v>
      </c>
      <c r="E193" s="9">
        <v>37634</v>
      </c>
      <c r="F193" s="10">
        <f t="shared" ca="1" si="2"/>
        <v>18</v>
      </c>
      <c r="G193" s="11"/>
      <c r="H193" s="12">
        <v>306850</v>
      </c>
      <c r="I193" s="8">
        <v>3</v>
      </c>
    </row>
    <row r="194" spans="1:9" x14ac:dyDescent="0.25">
      <c r="A194" s="7" t="s">
        <v>242</v>
      </c>
      <c r="B194" s="8" t="s">
        <v>29</v>
      </c>
      <c r="C194" s="6" t="s">
        <v>43</v>
      </c>
      <c r="D194" s="6" t="s">
        <v>14</v>
      </c>
      <c r="E194" s="9">
        <v>39472</v>
      </c>
      <c r="F194" s="10">
        <f t="shared" ca="1" si="2"/>
        <v>13</v>
      </c>
      <c r="G194" s="11" t="s">
        <v>15</v>
      </c>
      <c r="H194" s="12">
        <v>205300</v>
      </c>
      <c r="I194" s="8">
        <v>3</v>
      </c>
    </row>
    <row r="195" spans="1:9" x14ac:dyDescent="0.25">
      <c r="A195" s="7" t="s">
        <v>243</v>
      </c>
      <c r="B195" s="8" t="s">
        <v>23</v>
      </c>
      <c r="C195" s="6" t="s">
        <v>43</v>
      </c>
      <c r="D195" s="6" t="s">
        <v>14</v>
      </c>
      <c r="E195" s="9">
        <v>39472</v>
      </c>
      <c r="F195" s="10">
        <f t="shared" ref="F195:F258" ca="1" si="3">YEAR(TODAY())-YEAR(E195)</f>
        <v>13</v>
      </c>
      <c r="G195" s="11" t="s">
        <v>15</v>
      </c>
      <c r="H195" s="12">
        <v>438800</v>
      </c>
      <c r="I195" s="8">
        <v>1</v>
      </c>
    </row>
    <row r="196" spans="1:9" x14ac:dyDescent="0.25">
      <c r="A196" s="7" t="s">
        <v>244</v>
      </c>
      <c r="B196" s="8" t="s">
        <v>12</v>
      </c>
      <c r="C196" s="6" t="s">
        <v>43</v>
      </c>
      <c r="D196" s="6" t="s">
        <v>14</v>
      </c>
      <c r="E196" s="9">
        <v>38733</v>
      </c>
      <c r="F196" s="10">
        <f t="shared" ca="1" si="3"/>
        <v>15</v>
      </c>
      <c r="G196" s="11" t="s">
        <v>27</v>
      </c>
      <c r="H196" s="12">
        <v>343550</v>
      </c>
      <c r="I196" s="8">
        <v>4</v>
      </c>
    </row>
    <row r="197" spans="1:9" x14ac:dyDescent="0.25">
      <c r="A197" s="7" t="s">
        <v>245</v>
      </c>
      <c r="B197" s="8" t="s">
        <v>12</v>
      </c>
      <c r="C197" s="6" t="s">
        <v>43</v>
      </c>
      <c r="D197" s="6" t="s">
        <v>20</v>
      </c>
      <c r="E197" s="9">
        <v>39087</v>
      </c>
      <c r="F197" s="10">
        <f t="shared" ca="1" si="3"/>
        <v>14</v>
      </c>
      <c r="G197" s="11"/>
      <c r="H197" s="12">
        <v>72080</v>
      </c>
      <c r="I197" s="8">
        <v>4</v>
      </c>
    </row>
    <row r="198" spans="1:9" x14ac:dyDescent="0.25">
      <c r="A198" s="7" t="s">
        <v>246</v>
      </c>
      <c r="B198" s="8" t="s">
        <v>21</v>
      </c>
      <c r="C198" s="6" t="s">
        <v>43</v>
      </c>
      <c r="D198" s="6" t="s">
        <v>14</v>
      </c>
      <c r="E198" s="9">
        <v>39455</v>
      </c>
      <c r="F198" s="10">
        <f t="shared" ca="1" si="3"/>
        <v>13</v>
      </c>
      <c r="G198" s="11" t="s">
        <v>31</v>
      </c>
      <c r="H198" s="12">
        <v>297100</v>
      </c>
      <c r="I198" s="8">
        <v>4</v>
      </c>
    </row>
    <row r="199" spans="1:9" x14ac:dyDescent="0.25">
      <c r="A199" s="7" t="s">
        <v>247</v>
      </c>
      <c r="B199" s="8" t="s">
        <v>12</v>
      </c>
      <c r="C199" s="6" t="s">
        <v>43</v>
      </c>
      <c r="D199" s="6" t="s">
        <v>18</v>
      </c>
      <c r="E199" s="9">
        <v>39822</v>
      </c>
      <c r="F199" s="10">
        <f t="shared" ca="1" si="3"/>
        <v>12</v>
      </c>
      <c r="G199" s="11"/>
      <c r="H199" s="12">
        <v>300200</v>
      </c>
      <c r="I199" s="8">
        <v>5</v>
      </c>
    </row>
    <row r="200" spans="1:9" x14ac:dyDescent="0.25">
      <c r="A200" s="7" t="s">
        <v>248</v>
      </c>
      <c r="B200" s="8" t="s">
        <v>12</v>
      </c>
      <c r="C200" s="6" t="s">
        <v>43</v>
      </c>
      <c r="D200" s="6" t="s">
        <v>18</v>
      </c>
      <c r="E200" s="9">
        <v>39830</v>
      </c>
      <c r="F200" s="10">
        <f t="shared" ca="1" si="3"/>
        <v>12</v>
      </c>
      <c r="G200" s="11"/>
      <c r="H200" s="12">
        <v>392600</v>
      </c>
      <c r="I200" s="8">
        <v>4</v>
      </c>
    </row>
    <row r="201" spans="1:9" x14ac:dyDescent="0.25">
      <c r="A201" s="7" t="s">
        <v>249</v>
      </c>
      <c r="B201" s="8" t="s">
        <v>23</v>
      </c>
      <c r="C201" s="6" t="s">
        <v>43</v>
      </c>
      <c r="D201" s="6" t="s">
        <v>14</v>
      </c>
      <c r="E201" s="9">
        <v>40203</v>
      </c>
      <c r="F201" s="10">
        <f t="shared" ca="1" si="3"/>
        <v>11</v>
      </c>
      <c r="G201" s="11" t="s">
        <v>15</v>
      </c>
      <c r="H201" s="12">
        <v>178000</v>
      </c>
      <c r="I201" s="8">
        <v>5</v>
      </c>
    </row>
    <row r="202" spans="1:9" x14ac:dyDescent="0.25">
      <c r="A202" s="7" t="s">
        <v>250</v>
      </c>
      <c r="B202" s="8" t="s">
        <v>26</v>
      </c>
      <c r="C202" s="6" t="s">
        <v>43</v>
      </c>
      <c r="D202" s="6" t="s">
        <v>20</v>
      </c>
      <c r="E202" s="9">
        <v>40574</v>
      </c>
      <c r="F202" s="10">
        <f t="shared" ca="1" si="3"/>
        <v>10</v>
      </c>
      <c r="G202" s="11"/>
      <c r="H202" s="12">
        <v>142120</v>
      </c>
      <c r="I202" s="8">
        <v>4</v>
      </c>
    </row>
    <row r="203" spans="1:9" x14ac:dyDescent="0.25">
      <c r="A203" s="7" t="s">
        <v>251</v>
      </c>
      <c r="B203" s="8" t="s">
        <v>26</v>
      </c>
      <c r="C203" s="6" t="s">
        <v>43</v>
      </c>
      <c r="D203" s="6" t="s">
        <v>14</v>
      </c>
      <c r="E203" s="9">
        <v>40953</v>
      </c>
      <c r="F203" s="10">
        <f t="shared" ca="1" si="3"/>
        <v>9</v>
      </c>
      <c r="G203" s="11" t="s">
        <v>27</v>
      </c>
      <c r="H203" s="12">
        <v>301900</v>
      </c>
      <c r="I203" s="8">
        <v>4</v>
      </c>
    </row>
    <row r="204" spans="1:9" x14ac:dyDescent="0.25">
      <c r="A204" s="7" t="s">
        <v>252</v>
      </c>
      <c r="B204" s="8" t="s">
        <v>12</v>
      </c>
      <c r="C204" s="6" t="s">
        <v>43</v>
      </c>
      <c r="D204" s="6" t="s">
        <v>20</v>
      </c>
      <c r="E204" s="9">
        <v>35829</v>
      </c>
      <c r="F204" s="10">
        <f t="shared" ca="1" si="3"/>
        <v>23</v>
      </c>
      <c r="G204" s="11"/>
      <c r="H204" s="12">
        <v>145880</v>
      </c>
      <c r="I204" s="8">
        <v>3</v>
      </c>
    </row>
    <row r="205" spans="1:9" x14ac:dyDescent="0.25">
      <c r="A205" s="7" t="s">
        <v>253</v>
      </c>
      <c r="B205" s="8" t="s">
        <v>21</v>
      </c>
      <c r="C205" s="6" t="s">
        <v>43</v>
      </c>
      <c r="D205" s="6" t="s">
        <v>14</v>
      </c>
      <c r="E205" s="9">
        <v>35830</v>
      </c>
      <c r="F205" s="10">
        <f t="shared" ca="1" si="3"/>
        <v>23</v>
      </c>
      <c r="G205" s="11" t="s">
        <v>22</v>
      </c>
      <c r="H205" s="12">
        <v>177300</v>
      </c>
      <c r="I205" s="8">
        <v>5</v>
      </c>
    </row>
    <row r="206" spans="1:9" x14ac:dyDescent="0.25">
      <c r="A206" s="7" t="s">
        <v>254</v>
      </c>
      <c r="B206" s="8" t="s">
        <v>19</v>
      </c>
      <c r="C206" s="6" t="s">
        <v>43</v>
      </c>
      <c r="D206" s="6" t="s">
        <v>14</v>
      </c>
      <c r="E206" s="9">
        <v>36198</v>
      </c>
      <c r="F206" s="10">
        <f t="shared" ca="1" si="3"/>
        <v>22</v>
      </c>
      <c r="G206" s="11" t="s">
        <v>27</v>
      </c>
      <c r="H206" s="12">
        <v>407000</v>
      </c>
      <c r="I206" s="8">
        <v>2</v>
      </c>
    </row>
    <row r="207" spans="1:9" x14ac:dyDescent="0.25">
      <c r="A207" s="7" t="s">
        <v>255</v>
      </c>
      <c r="B207" s="8" t="s">
        <v>23</v>
      </c>
      <c r="C207" s="6" t="s">
        <v>43</v>
      </c>
      <c r="D207" s="6" t="s">
        <v>18</v>
      </c>
      <c r="E207" s="9">
        <v>38044</v>
      </c>
      <c r="F207" s="10">
        <f t="shared" ca="1" si="3"/>
        <v>17</v>
      </c>
      <c r="G207" s="11"/>
      <c r="H207" s="12">
        <v>287050</v>
      </c>
      <c r="I207" s="8">
        <v>2</v>
      </c>
    </row>
    <row r="208" spans="1:9" x14ac:dyDescent="0.25">
      <c r="A208" s="7" t="s">
        <v>256</v>
      </c>
      <c r="B208" s="8" t="s">
        <v>12</v>
      </c>
      <c r="C208" s="6" t="s">
        <v>43</v>
      </c>
      <c r="D208" s="6" t="s">
        <v>14</v>
      </c>
      <c r="E208" s="9">
        <v>40578</v>
      </c>
      <c r="F208" s="10">
        <f t="shared" ca="1" si="3"/>
        <v>10</v>
      </c>
      <c r="G208" s="11" t="s">
        <v>15</v>
      </c>
      <c r="H208" s="12">
        <v>219100</v>
      </c>
      <c r="I208" s="8">
        <v>2</v>
      </c>
    </row>
    <row r="209" spans="1:9" x14ac:dyDescent="0.25">
      <c r="A209" s="7" t="s">
        <v>257</v>
      </c>
      <c r="B209" s="8" t="s">
        <v>19</v>
      </c>
      <c r="C209" s="6" t="s">
        <v>43</v>
      </c>
      <c r="D209" s="6" t="s">
        <v>18</v>
      </c>
      <c r="E209" s="9">
        <v>39144</v>
      </c>
      <c r="F209" s="10">
        <f t="shared" ca="1" si="3"/>
        <v>14</v>
      </c>
      <c r="G209" s="11"/>
      <c r="H209" s="12">
        <v>322150</v>
      </c>
      <c r="I209" s="8">
        <v>4</v>
      </c>
    </row>
    <row r="210" spans="1:9" x14ac:dyDescent="0.25">
      <c r="A210" s="7" t="s">
        <v>258</v>
      </c>
      <c r="B210" s="8" t="s">
        <v>12</v>
      </c>
      <c r="C210" s="6" t="s">
        <v>43</v>
      </c>
      <c r="D210" s="6" t="s">
        <v>18</v>
      </c>
      <c r="E210" s="9">
        <v>39166</v>
      </c>
      <c r="F210" s="10">
        <f t="shared" ca="1" si="3"/>
        <v>14</v>
      </c>
      <c r="G210" s="11"/>
      <c r="H210" s="12">
        <v>396100</v>
      </c>
      <c r="I210" s="8">
        <v>4</v>
      </c>
    </row>
    <row r="211" spans="1:9" x14ac:dyDescent="0.25">
      <c r="A211" s="7" t="s">
        <v>259</v>
      </c>
      <c r="B211" s="8" t="s">
        <v>26</v>
      </c>
      <c r="C211" s="6" t="s">
        <v>43</v>
      </c>
      <c r="D211" s="6" t="s">
        <v>14</v>
      </c>
      <c r="E211" s="9">
        <v>39518</v>
      </c>
      <c r="F211" s="10">
        <f t="shared" ca="1" si="3"/>
        <v>13</v>
      </c>
      <c r="G211" s="11" t="s">
        <v>31</v>
      </c>
      <c r="H211" s="12">
        <v>123550</v>
      </c>
      <c r="I211" s="8">
        <v>2</v>
      </c>
    </row>
    <row r="212" spans="1:9" x14ac:dyDescent="0.25">
      <c r="A212" s="7" t="s">
        <v>260</v>
      </c>
      <c r="B212" s="8" t="s">
        <v>19</v>
      </c>
      <c r="C212" s="6" t="s">
        <v>43</v>
      </c>
      <c r="D212" s="6" t="s">
        <v>14</v>
      </c>
      <c r="E212" s="9">
        <v>39168</v>
      </c>
      <c r="F212" s="10">
        <f t="shared" ca="1" si="3"/>
        <v>14</v>
      </c>
      <c r="G212" s="11" t="s">
        <v>15</v>
      </c>
      <c r="H212" s="12">
        <v>121500</v>
      </c>
      <c r="I212" s="8">
        <v>3</v>
      </c>
    </row>
    <row r="213" spans="1:9" x14ac:dyDescent="0.25">
      <c r="A213" s="7" t="s">
        <v>261</v>
      </c>
      <c r="B213" s="8" t="s">
        <v>12</v>
      </c>
      <c r="C213" s="6" t="s">
        <v>43</v>
      </c>
      <c r="D213" s="6" t="s">
        <v>20</v>
      </c>
      <c r="E213" s="9">
        <v>38777</v>
      </c>
      <c r="F213" s="10">
        <f t="shared" ca="1" si="3"/>
        <v>15</v>
      </c>
      <c r="G213" s="11"/>
      <c r="H213" s="12">
        <v>112360</v>
      </c>
      <c r="I213" s="8">
        <v>1</v>
      </c>
    </row>
    <row r="214" spans="1:9" x14ac:dyDescent="0.25">
      <c r="A214" s="7" t="s">
        <v>262</v>
      </c>
      <c r="B214" s="8" t="s">
        <v>12</v>
      </c>
      <c r="C214" s="6" t="s">
        <v>43</v>
      </c>
      <c r="D214" s="6" t="s">
        <v>14</v>
      </c>
      <c r="E214" s="9">
        <v>38798</v>
      </c>
      <c r="F214" s="10">
        <f t="shared" ca="1" si="3"/>
        <v>15</v>
      </c>
      <c r="G214" s="11" t="s">
        <v>31</v>
      </c>
      <c r="H214" s="12">
        <v>365720</v>
      </c>
      <c r="I214" s="8">
        <v>5</v>
      </c>
    </row>
    <row r="215" spans="1:9" x14ac:dyDescent="0.25">
      <c r="A215" s="7" t="s">
        <v>263</v>
      </c>
      <c r="B215" s="8" t="s">
        <v>26</v>
      </c>
      <c r="C215" s="6" t="s">
        <v>43</v>
      </c>
      <c r="D215" s="6" t="s">
        <v>14</v>
      </c>
      <c r="E215" s="9">
        <v>38807</v>
      </c>
      <c r="F215" s="10">
        <f t="shared" ca="1" si="3"/>
        <v>15</v>
      </c>
      <c r="G215" s="11" t="s">
        <v>15</v>
      </c>
      <c r="H215" s="12">
        <v>398650</v>
      </c>
      <c r="I215" s="8">
        <v>2</v>
      </c>
    </row>
    <row r="216" spans="1:9" x14ac:dyDescent="0.25">
      <c r="A216" s="7" t="s">
        <v>264</v>
      </c>
      <c r="B216" s="8" t="s">
        <v>29</v>
      </c>
      <c r="C216" s="6" t="s">
        <v>43</v>
      </c>
      <c r="D216" s="6" t="s">
        <v>18</v>
      </c>
      <c r="E216" s="9">
        <v>36600</v>
      </c>
      <c r="F216" s="10">
        <f t="shared" ca="1" si="3"/>
        <v>21</v>
      </c>
      <c r="G216" s="11"/>
      <c r="H216" s="12">
        <v>209200</v>
      </c>
      <c r="I216" s="8">
        <v>2</v>
      </c>
    </row>
    <row r="217" spans="1:9" x14ac:dyDescent="0.25">
      <c r="A217" s="7" t="s">
        <v>265</v>
      </c>
      <c r="B217" s="8" t="s">
        <v>23</v>
      </c>
      <c r="C217" s="6" t="s">
        <v>43</v>
      </c>
      <c r="D217" s="6" t="s">
        <v>16</v>
      </c>
      <c r="E217" s="9">
        <v>36604</v>
      </c>
      <c r="F217" s="10">
        <f t="shared" ca="1" si="3"/>
        <v>21</v>
      </c>
      <c r="G217" s="11" t="s">
        <v>31</v>
      </c>
      <c r="H217" s="12">
        <v>233550</v>
      </c>
      <c r="I217" s="8">
        <v>3</v>
      </c>
    </row>
    <row r="218" spans="1:9" x14ac:dyDescent="0.25">
      <c r="A218" s="7" t="s">
        <v>266</v>
      </c>
      <c r="B218" s="8" t="s">
        <v>23</v>
      </c>
      <c r="C218" s="6" t="s">
        <v>43</v>
      </c>
      <c r="D218" s="6" t="s">
        <v>18</v>
      </c>
      <c r="E218" s="9">
        <v>36977</v>
      </c>
      <c r="F218" s="10">
        <f t="shared" ca="1" si="3"/>
        <v>20</v>
      </c>
      <c r="G218" s="11"/>
      <c r="H218" s="12">
        <v>342550</v>
      </c>
      <c r="I218" s="8">
        <v>5</v>
      </c>
    </row>
    <row r="219" spans="1:9" x14ac:dyDescent="0.25">
      <c r="A219" s="7" t="s">
        <v>267</v>
      </c>
      <c r="B219" s="8" t="s">
        <v>19</v>
      </c>
      <c r="C219" s="6" t="s">
        <v>43</v>
      </c>
      <c r="D219" s="6" t="s">
        <v>18</v>
      </c>
      <c r="E219" s="9">
        <v>37326</v>
      </c>
      <c r="F219" s="10">
        <f t="shared" ca="1" si="3"/>
        <v>19</v>
      </c>
      <c r="G219" s="11"/>
      <c r="H219" s="12">
        <v>263850</v>
      </c>
      <c r="I219" s="8">
        <v>2</v>
      </c>
    </row>
    <row r="220" spans="1:9" x14ac:dyDescent="0.25">
      <c r="A220" s="7" t="s">
        <v>268</v>
      </c>
      <c r="B220" s="8" t="s">
        <v>26</v>
      </c>
      <c r="C220" s="6" t="s">
        <v>43</v>
      </c>
      <c r="D220" s="6" t="s">
        <v>14</v>
      </c>
      <c r="E220" s="9">
        <v>37331</v>
      </c>
      <c r="F220" s="10">
        <f t="shared" ca="1" si="3"/>
        <v>19</v>
      </c>
      <c r="G220" s="11" t="s">
        <v>31</v>
      </c>
      <c r="H220" s="12">
        <v>313750</v>
      </c>
      <c r="I220" s="8">
        <v>3</v>
      </c>
    </row>
    <row r="221" spans="1:9" x14ac:dyDescent="0.25">
      <c r="A221" s="7" t="s">
        <v>269</v>
      </c>
      <c r="B221" s="8" t="s">
        <v>23</v>
      </c>
      <c r="C221" s="6" t="s">
        <v>43</v>
      </c>
      <c r="D221" s="6" t="s">
        <v>18</v>
      </c>
      <c r="E221" s="9">
        <v>38073</v>
      </c>
      <c r="F221" s="10">
        <f t="shared" ca="1" si="3"/>
        <v>17</v>
      </c>
      <c r="G221" s="11"/>
      <c r="H221" s="12">
        <v>196500</v>
      </c>
      <c r="I221" s="8">
        <v>2</v>
      </c>
    </row>
    <row r="222" spans="1:9" x14ac:dyDescent="0.25">
      <c r="A222" s="7" t="s">
        <v>270</v>
      </c>
      <c r="B222" s="8" t="s">
        <v>12</v>
      </c>
      <c r="C222" s="6" t="s">
        <v>43</v>
      </c>
      <c r="D222" s="6" t="s">
        <v>18</v>
      </c>
      <c r="E222" s="9">
        <v>39538</v>
      </c>
      <c r="F222" s="10">
        <f t="shared" ca="1" si="3"/>
        <v>13</v>
      </c>
      <c r="G222" s="11"/>
      <c r="H222" s="12">
        <v>313900</v>
      </c>
      <c r="I222" s="8">
        <v>4</v>
      </c>
    </row>
    <row r="223" spans="1:9" x14ac:dyDescent="0.25">
      <c r="A223" s="7" t="s">
        <v>271</v>
      </c>
      <c r="B223" s="8" t="s">
        <v>23</v>
      </c>
      <c r="C223" s="6" t="s">
        <v>43</v>
      </c>
      <c r="D223" s="6" t="s">
        <v>14</v>
      </c>
      <c r="E223" s="16">
        <v>40603</v>
      </c>
      <c r="F223" s="10">
        <f t="shared" ca="1" si="3"/>
        <v>10</v>
      </c>
      <c r="G223" s="11" t="s">
        <v>22</v>
      </c>
      <c r="H223" s="12">
        <v>221300</v>
      </c>
      <c r="I223" s="8">
        <v>1</v>
      </c>
    </row>
    <row r="224" spans="1:9" x14ac:dyDescent="0.25">
      <c r="A224" s="7" t="s">
        <v>272</v>
      </c>
      <c r="B224" s="8" t="s">
        <v>12</v>
      </c>
      <c r="C224" s="6" t="s">
        <v>43</v>
      </c>
      <c r="D224" s="6" t="s">
        <v>14</v>
      </c>
      <c r="E224" s="9">
        <v>41025</v>
      </c>
      <c r="F224" s="10">
        <f t="shared" ca="1" si="3"/>
        <v>9</v>
      </c>
      <c r="G224" s="11" t="s">
        <v>31</v>
      </c>
      <c r="H224" s="12">
        <v>294550</v>
      </c>
      <c r="I224" s="8">
        <v>1</v>
      </c>
    </row>
    <row r="225" spans="1:9" x14ac:dyDescent="0.25">
      <c r="A225" s="7" t="s">
        <v>273</v>
      </c>
      <c r="B225" s="8" t="s">
        <v>26</v>
      </c>
      <c r="C225" s="6" t="s">
        <v>43</v>
      </c>
      <c r="D225" s="6" t="s">
        <v>14</v>
      </c>
      <c r="E225" s="9">
        <v>41026</v>
      </c>
      <c r="F225" s="10">
        <f t="shared" ca="1" si="3"/>
        <v>9</v>
      </c>
      <c r="G225" s="11" t="s">
        <v>31</v>
      </c>
      <c r="H225" s="12">
        <v>130950</v>
      </c>
      <c r="I225" s="8">
        <v>5</v>
      </c>
    </row>
    <row r="226" spans="1:9" x14ac:dyDescent="0.25">
      <c r="A226" s="7" t="s">
        <v>274</v>
      </c>
      <c r="B226" s="8" t="s">
        <v>29</v>
      </c>
      <c r="C226" s="6" t="s">
        <v>43</v>
      </c>
      <c r="D226" s="6" t="s">
        <v>14</v>
      </c>
      <c r="E226" s="9">
        <v>39181</v>
      </c>
      <c r="F226" s="10">
        <f t="shared" ca="1" si="3"/>
        <v>14</v>
      </c>
      <c r="G226" s="11" t="s">
        <v>31</v>
      </c>
      <c r="H226" s="12">
        <v>116650</v>
      </c>
      <c r="I226" s="8">
        <v>4</v>
      </c>
    </row>
    <row r="227" spans="1:9" x14ac:dyDescent="0.25">
      <c r="A227" s="7" t="s">
        <v>275</v>
      </c>
      <c r="B227" s="8" t="s">
        <v>26</v>
      </c>
      <c r="C227" s="6" t="s">
        <v>43</v>
      </c>
      <c r="D227" s="6" t="s">
        <v>18</v>
      </c>
      <c r="E227" s="9">
        <v>39539</v>
      </c>
      <c r="F227" s="10">
        <f t="shared" ca="1" si="3"/>
        <v>13</v>
      </c>
      <c r="G227" s="11"/>
      <c r="H227" s="12">
        <v>316550</v>
      </c>
      <c r="I227" s="8">
        <v>3</v>
      </c>
    </row>
    <row r="228" spans="1:9" x14ac:dyDescent="0.25">
      <c r="A228" s="7" t="s">
        <v>276</v>
      </c>
      <c r="B228" s="8" t="s">
        <v>26</v>
      </c>
      <c r="C228" s="6" t="s">
        <v>43</v>
      </c>
      <c r="D228" s="6" t="s">
        <v>14</v>
      </c>
      <c r="E228" s="9">
        <v>40269</v>
      </c>
      <c r="F228" s="10">
        <f t="shared" ca="1" si="3"/>
        <v>11</v>
      </c>
      <c r="G228" s="11" t="s">
        <v>31</v>
      </c>
      <c r="H228" s="12">
        <v>431300</v>
      </c>
      <c r="I228" s="8">
        <v>3</v>
      </c>
    </row>
    <row r="229" spans="1:9" x14ac:dyDescent="0.25">
      <c r="A229" s="7" t="s">
        <v>277</v>
      </c>
      <c r="B229" s="8" t="s">
        <v>23</v>
      </c>
      <c r="C229" s="6" t="s">
        <v>43</v>
      </c>
      <c r="D229" s="6" t="s">
        <v>18</v>
      </c>
      <c r="E229" s="9">
        <v>40298</v>
      </c>
      <c r="F229" s="10">
        <f t="shared" ca="1" si="3"/>
        <v>11</v>
      </c>
      <c r="G229" s="11"/>
      <c r="H229" s="12">
        <v>122050</v>
      </c>
      <c r="I229" s="8">
        <v>3</v>
      </c>
    </row>
    <row r="230" spans="1:9" x14ac:dyDescent="0.25">
      <c r="A230" s="7" t="s">
        <v>278</v>
      </c>
      <c r="B230" s="8" t="s">
        <v>23</v>
      </c>
      <c r="C230" s="6" t="s">
        <v>43</v>
      </c>
      <c r="D230" s="6" t="s">
        <v>14</v>
      </c>
      <c r="E230" s="9">
        <v>38813</v>
      </c>
      <c r="F230" s="10">
        <f t="shared" ca="1" si="3"/>
        <v>15</v>
      </c>
      <c r="G230" s="11" t="s">
        <v>31</v>
      </c>
      <c r="H230" s="12">
        <v>161950</v>
      </c>
      <c r="I230" s="8">
        <v>2</v>
      </c>
    </row>
    <row r="231" spans="1:9" x14ac:dyDescent="0.25">
      <c r="A231" s="7" t="s">
        <v>279</v>
      </c>
      <c r="B231" s="8" t="s">
        <v>29</v>
      </c>
      <c r="C231" s="6" t="s">
        <v>43</v>
      </c>
      <c r="D231" s="6" t="s">
        <v>14</v>
      </c>
      <c r="E231" s="9">
        <v>38816</v>
      </c>
      <c r="F231" s="10">
        <f t="shared" ca="1" si="3"/>
        <v>15</v>
      </c>
      <c r="G231" s="11" t="s">
        <v>22</v>
      </c>
      <c r="H231" s="12">
        <v>224600</v>
      </c>
      <c r="I231" s="8">
        <v>1</v>
      </c>
    </row>
    <row r="232" spans="1:9" x14ac:dyDescent="0.25">
      <c r="A232" s="7" t="s">
        <v>280</v>
      </c>
      <c r="B232" s="8" t="s">
        <v>26</v>
      </c>
      <c r="C232" s="6" t="s">
        <v>43</v>
      </c>
      <c r="D232" s="6" t="s">
        <v>16</v>
      </c>
      <c r="E232" s="9">
        <v>36269</v>
      </c>
      <c r="F232" s="10">
        <f t="shared" ca="1" si="3"/>
        <v>22</v>
      </c>
      <c r="G232" s="11" t="s">
        <v>31</v>
      </c>
      <c r="H232" s="12">
        <v>240950</v>
      </c>
      <c r="I232" s="8">
        <v>1</v>
      </c>
    </row>
    <row r="233" spans="1:9" x14ac:dyDescent="0.25">
      <c r="A233" s="7" t="s">
        <v>281</v>
      </c>
      <c r="B233" s="8" t="s">
        <v>26</v>
      </c>
      <c r="C233" s="6" t="s">
        <v>43</v>
      </c>
      <c r="D233" s="6" t="s">
        <v>14</v>
      </c>
      <c r="E233" s="9">
        <v>36273</v>
      </c>
      <c r="F233" s="10">
        <f t="shared" ca="1" si="3"/>
        <v>22</v>
      </c>
      <c r="G233" s="11" t="s">
        <v>31</v>
      </c>
      <c r="H233" s="12">
        <v>306650</v>
      </c>
      <c r="I233" s="8">
        <v>4</v>
      </c>
    </row>
    <row r="234" spans="1:9" x14ac:dyDescent="0.25">
      <c r="A234" s="7" t="s">
        <v>282</v>
      </c>
      <c r="B234" s="8" t="s">
        <v>26</v>
      </c>
      <c r="C234" s="6" t="s">
        <v>43</v>
      </c>
      <c r="D234" s="6" t="s">
        <v>18</v>
      </c>
      <c r="E234" s="9">
        <v>36637</v>
      </c>
      <c r="F234" s="10">
        <f t="shared" ca="1" si="3"/>
        <v>21</v>
      </c>
      <c r="G234" s="11"/>
      <c r="H234" s="12">
        <v>288000</v>
      </c>
      <c r="I234" s="8">
        <v>3</v>
      </c>
    </row>
    <row r="235" spans="1:9" x14ac:dyDescent="0.25">
      <c r="A235" s="7" t="s">
        <v>283</v>
      </c>
      <c r="B235" s="8" t="s">
        <v>23</v>
      </c>
      <c r="C235" s="6" t="s">
        <v>43</v>
      </c>
      <c r="D235" s="6" t="s">
        <v>20</v>
      </c>
      <c r="E235" s="9">
        <v>37730</v>
      </c>
      <c r="F235" s="10">
        <f t="shared" ca="1" si="3"/>
        <v>18</v>
      </c>
      <c r="G235" s="11"/>
      <c r="H235" s="12">
        <v>44460</v>
      </c>
      <c r="I235" s="8">
        <v>1</v>
      </c>
    </row>
    <row r="236" spans="1:9" x14ac:dyDescent="0.25">
      <c r="A236" s="7" t="s">
        <v>284</v>
      </c>
      <c r="B236" s="8" t="s">
        <v>12</v>
      </c>
      <c r="C236" s="6" t="s">
        <v>43</v>
      </c>
      <c r="D236" s="6" t="s">
        <v>14</v>
      </c>
      <c r="E236" s="9">
        <v>38809</v>
      </c>
      <c r="F236" s="10">
        <f t="shared" ca="1" si="3"/>
        <v>15</v>
      </c>
      <c r="G236" s="11" t="s">
        <v>17</v>
      </c>
      <c r="H236" s="12">
        <v>382920</v>
      </c>
      <c r="I236" s="8">
        <v>1</v>
      </c>
    </row>
    <row r="237" spans="1:9" x14ac:dyDescent="0.25">
      <c r="A237" s="7" t="s">
        <v>285</v>
      </c>
      <c r="B237" s="8" t="s">
        <v>23</v>
      </c>
      <c r="C237" s="6" t="s">
        <v>43</v>
      </c>
      <c r="D237" s="6" t="s">
        <v>14</v>
      </c>
      <c r="E237" s="9">
        <v>38821</v>
      </c>
      <c r="F237" s="10">
        <f t="shared" ca="1" si="3"/>
        <v>15</v>
      </c>
      <c r="G237" s="11" t="s">
        <v>31</v>
      </c>
      <c r="H237" s="12">
        <v>328600</v>
      </c>
      <c r="I237" s="8">
        <v>1</v>
      </c>
    </row>
    <row r="238" spans="1:9" x14ac:dyDescent="0.25">
      <c r="A238" s="7" t="s">
        <v>286</v>
      </c>
      <c r="B238" s="8" t="s">
        <v>23</v>
      </c>
      <c r="C238" s="6" t="s">
        <v>43</v>
      </c>
      <c r="D238" s="6" t="s">
        <v>14</v>
      </c>
      <c r="E238" s="9">
        <v>38832</v>
      </c>
      <c r="F238" s="10">
        <f t="shared" ca="1" si="3"/>
        <v>15</v>
      </c>
      <c r="G238" s="11" t="s">
        <v>27</v>
      </c>
      <c r="H238" s="12">
        <v>147100</v>
      </c>
      <c r="I238" s="8">
        <v>5</v>
      </c>
    </row>
    <row r="239" spans="1:9" x14ac:dyDescent="0.25">
      <c r="A239" s="7" t="s">
        <v>287</v>
      </c>
      <c r="B239" s="8" t="s">
        <v>23</v>
      </c>
      <c r="C239" s="6" t="s">
        <v>43</v>
      </c>
      <c r="D239" s="6" t="s">
        <v>18</v>
      </c>
      <c r="E239" s="9">
        <v>39189</v>
      </c>
      <c r="F239" s="10">
        <f t="shared" ca="1" si="3"/>
        <v>14</v>
      </c>
      <c r="G239" s="11"/>
      <c r="H239" s="12">
        <v>319250</v>
      </c>
      <c r="I239" s="8">
        <v>2</v>
      </c>
    </row>
    <row r="240" spans="1:9" x14ac:dyDescent="0.25">
      <c r="A240" s="7" t="s">
        <v>288</v>
      </c>
      <c r="B240" s="8" t="s">
        <v>26</v>
      </c>
      <c r="C240" s="6" t="s">
        <v>43</v>
      </c>
      <c r="D240" s="6" t="s">
        <v>18</v>
      </c>
      <c r="E240" s="9">
        <v>39545</v>
      </c>
      <c r="F240" s="10">
        <f t="shared" ca="1" si="3"/>
        <v>13</v>
      </c>
      <c r="G240" s="11"/>
      <c r="H240" s="12">
        <v>420850</v>
      </c>
      <c r="I240" s="8">
        <v>2</v>
      </c>
    </row>
    <row r="241" spans="1:9" x14ac:dyDescent="0.25">
      <c r="A241" s="7" t="s">
        <v>289</v>
      </c>
      <c r="B241" s="8" t="s">
        <v>26</v>
      </c>
      <c r="C241" s="6" t="s">
        <v>43</v>
      </c>
      <c r="D241" s="6" t="s">
        <v>14</v>
      </c>
      <c r="E241" s="9">
        <v>40270</v>
      </c>
      <c r="F241" s="10">
        <f t="shared" ca="1" si="3"/>
        <v>11</v>
      </c>
      <c r="G241" s="11" t="s">
        <v>31</v>
      </c>
      <c r="H241" s="12">
        <v>176500</v>
      </c>
      <c r="I241" s="8">
        <v>5</v>
      </c>
    </row>
    <row r="242" spans="1:9" x14ac:dyDescent="0.25">
      <c r="A242" s="7" t="s">
        <v>290</v>
      </c>
      <c r="B242" s="8" t="s">
        <v>26</v>
      </c>
      <c r="C242" s="6" t="s">
        <v>43</v>
      </c>
      <c r="D242" s="6" t="s">
        <v>14</v>
      </c>
      <c r="E242" s="9">
        <v>40634</v>
      </c>
      <c r="F242" s="10">
        <f t="shared" ca="1" si="3"/>
        <v>10</v>
      </c>
      <c r="G242" s="11" t="s">
        <v>15</v>
      </c>
      <c r="H242" s="12">
        <v>237200</v>
      </c>
      <c r="I242" s="8">
        <v>3</v>
      </c>
    </row>
    <row r="243" spans="1:9" x14ac:dyDescent="0.25">
      <c r="A243" s="7" t="s">
        <v>291</v>
      </c>
      <c r="B243" s="8" t="s">
        <v>29</v>
      </c>
      <c r="C243" s="6" t="s">
        <v>43</v>
      </c>
      <c r="D243" s="6" t="s">
        <v>20</v>
      </c>
      <c r="E243" s="9">
        <v>41056</v>
      </c>
      <c r="F243" s="10">
        <f t="shared" ca="1" si="3"/>
        <v>9</v>
      </c>
      <c r="G243" s="11"/>
      <c r="H243" s="12">
        <v>111720</v>
      </c>
      <c r="I243" s="8">
        <v>4</v>
      </c>
    </row>
    <row r="244" spans="1:9" x14ac:dyDescent="0.25">
      <c r="A244" s="7" t="s">
        <v>292</v>
      </c>
      <c r="B244" s="8" t="s">
        <v>19</v>
      </c>
      <c r="C244" s="6" t="s">
        <v>43</v>
      </c>
      <c r="D244" s="6" t="s">
        <v>14</v>
      </c>
      <c r="E244" s="9">
        <v>39597</v>
      </c>
      <c r="F244" s="10">
        <f t="shared" ca="1" si="3"/>
        <v>13</v>
      </c>
      <c r="G244" s="11" t="s">
        <v>15</v>
      </c>
      <c r="H244" s="12">
        <v>405050</v>
      </c>
      <c r="I244" s="8">
        <v>4</v>
      </c>
    </row>
    <row r="245" spans="1:9" x14ac:dyDescent="0.25">
      <c r="A245" s="7" t="s">
        <v>293</v>
      </c>
      <c r="B245" s="8" t="s">
        <v>26</v>
      </c>
      <c r="C245" s="6" t="s">
        <v>43</v>
      </c>
      <c r="D245" s="6" t="s">
        <v>14</v>
      </c>
      <c r="E245" s="9">
        <v>40301</v>
      </c>
      <c r="F245" s="10">
        <f t="shared" ca="1" si="3"/>
        <v>11</v>
      </c>
      <c r="G245" s="11" t="s">
        <v>31</v>
      </c>
      <c r="H245" s="12">
        <v>221350</v>
      </c>
      <c r="I245" s="8">
        <v>2</v>
      </c>
    </row>
    <row r="246" spans="1:9" x14ac:dyDescent="0.25">
      <c r="A246" s="7" t="s">
        <v>294</v>
      </c>
      <c r="B246" s="8" t="s">
        <v>23</v>
      </c>
      <c r="C246" s="6" t="s">
        <v>43</v>
      </c>
      <c r="D246" s="6" t="s">
        <v>16</v>
      </c>
      <c r="E246" s="9">
        <v>40302</v>
      </c>
      <c r="F246" s="10">
        <f t="shared" ca="1" si="3"/>
        <v>11</v>
      </c>
      <c r="G246" s="11" t="s">
        <v>15</v>
      </c>
      <c r="H246" s="12">
        <v>231425</v>
      </c>
      <c r="I246" s="8">
        <v>5</v>
      </c>
    </row>
    <row r="247" spans="1:9" x14ac:dyDescent="0.25">
      <c r="A247" s="7" t="s">
        <v>295</v>
      </c>
      <c r="B247" s="8" t="s">
        <v>23</v>
      </c>
      <c r="C247" s="6" t="s">
        <v>43</v>
      </c>
      <c r="D247" s="6" t="s">
        <v>14</v>
      </c>
      <c r="E247" s="9">
        <v>40312</v>
      </c>
      <c r="F247" s="10">
        <f t="shared" ca="1" si="3"/>
        <v>11</v>
      </c>
      <c r="G247" s="11" t="s">
        <v>15</v>
      </c>
      <c r="H247" s="12">
        <v>367250</v>
      </c>
      <c r="I247" s="8">
        <v>3</v>
      </c>
    </row>
    <row r="248" spans="1:9" x14ac:dyDescent="0.25">
      <c r="A248" s="7" t="s">
        <v>296</v>
      </c>
      <c r="B248" s="8" t="s">
        <v>19</v>
      </c>
      <c r="C248" s="6" t="s">
        <v>43</v>
      </c>
      <c r="D248" s="6" t="s">
        <v>18</v>
      </c>
      <c r="E248" s="9">
        <v>35927</v>
      </c>
      <c r="F248" s="10">
        <f t="shared" ca="1" si="3"/>
        <v>23</v>
      </c>
      <c r="G248" s="11"/>
      <c r="H248" s="12">
        <v>384550</v>
      </c>
      <c r="I248" s="8">
        <v>1</v>
      </c>
    </row>
    <row r="249" spans="1:9" x14ac:dyDescent="0.25">
      <c r="A249" s="7" t="s">
        <v>297</v>
      </c>
      <c r="B249" s="8" t="s">
        <v>23</v>
      </c>
      <c r="C249" s="6" t="s">
        <v>43</v>
      </c>
      <c r="D249" s="6" t="s">
        <v>14</v>
      </c>
      <c r="E249" s="9">
        <v>35932</v>
      </c>
      <c r="F249" s="10">
        <f t="shared" ca="1" si="3"/>
        <v>23</v>
      </c>
      <c r="G249" s="11" t="s">
        <v>31</v>
      </c>
      <c r="H249" s="12">
        <v>448700</v>
      </c>
      <c r="I249" s="8">
        <v>5</v>
      </c>
    </row>
    <row r="250" spans="1:9" x14ac:dyDescent="0.25">
      <c r="A250" s="7" t="s">
        <v>298</v>
      </c>
      <c r="B250" s="8" t="s">
        <v>12</v>
      </c>
      <c r="C250" s="6" t="s">
        <v>43</v>
      </c>
      <c r="D250" s="6" t="s">
        <v>14</v>
      </c>
      <c r="E250" s="9">
        <v>35938</v>
      </c>
      <c r="F250" s="10">
        <f t="shared" ca="1" si="3"/>
        <v>23</v>
      </c>
      <c r="G250" s="11" t="s">
        <v>22</v>
      </c>
      <c r="H250" s="12">
        <v>277250</v>
      </c>
      <c r="I250" s="8">
        <v>5</v>
      </c>
    </row>
    <row r="251" spans="1:9" x14ac:dyDescent="0.25">
      <c r="A251" s="7" t="s">
        <v>299</v>
      </c>
      <c r="B251" s="8" t="s">
        <v>29</v>
      </c>
      <c r="C251" s="6" t="s">
        <v>43</v>
      </c>
      <c r="D251" s="6" t="s">
        <v>18</v>
      </c>
      <c r="E251" s="9">
        <v>36283</v>
      </c>
      <c r="F251" s="10">
        <f t="shared" ca="1" si="3"/>
        <v>22</v>
      </c>
      <c r="G251" s="11"/>
      <c r="H251" s="12">
        <v>125650</v>
      </c>
      <c r="I251" s="8">
        <v>5</v>
      </c>
    </row>
    <row r="252" spans="1:9" x14ac:dyDescent="0.25">
      <c r="A252" s="7" t="s">
        <v>300</v>
      </c>
      <c r="B252" s="8" t="s">
        <v>26</v>
      </c>
      <c r="C252" s="6" t="s">
        <v>43</v>
      </c>
      <c r="D252" s="6" t="s">
        <v>20</v>
      </c>
      <c r="E252" s="9">
        <v>36305</v>
      </c>
      <c r="F252" s="10">
        <f t="shared" ca="1" si="3"/>
        <v>22</v>
      </c>
      <c r="G252" s="11"/>
      <c r="H252" s="12">
        <v>47120</v>
      </c>
      <c r="I252" s="8">
        <v>4</v>
      </c>
    </row>
    <row r="253" spans="1:9" x14ac:dyDescent="0.25">
      <c r="A253" s="7" t="s">
        <v>301</v>
      </c>
      <c r="B253" s="8" t="s">
        <v>23</v>
      </c>
      <c r="C253" s="6" t="s">
        <v>43</v>
      </c>
      <c r="D253" s="6" t="s">
        <v>14</v>
      </c>
      <c r="E253" s="9">
        <v>37394</v>
      </c>
      <c r="F253" s="10">
        <f t="shared" ca="1" si="3"/>
        <v>19</v>
      </c>
      <c r="G253" s="11" t="s">
        <v>15</v>
      </c>
      <c r="H253" s="12">
        <v>144850</v>
      </c>
      <c r="I253" s="8">
        <v>3</v>
      </c>
    </row>
    <row r="254" spans="1:9" x14ac:dyDescent="0.25">
      <c r="A254" s="7" t="s">
        <v>302</v>
      </c>
      <c r="B254" s="8" t="s">
        <v>26</v>
      </c>
      <c r="C254" s="6" t="s">
        <v>43</v>
      </c>
      <c r="D254" s="6" t="s">
        <v>18</v>
      </c>
      <c r="E254" s="16">
        <v>40680</v>
      </c>
      <c r="F254" s="10">
        <f t="shared" ca="1" si="3"/>
        <v>10</v>
      </c>
      <c r="G254" s="11"/>
      <c r="H254" s="12">
        <v>285550</v>
      </c>
      <c r="I254" s="8">
        <v>3</v>
      </c>
    </row>
    <row r="255" spans="1:9" x14ac:dyDescent="0.25">
      <c r="A255" s="7" t="s">
        <v>303</v>
      </c>
      <c r="B255" s="8" t="s">
        <v>23</v>
      </c>
      <c r="C255" s="6" t="s">
        <v>43</v>
      </c>
      <c r="D255" s="6" t="s">
        <v>18</v>
      </c>
      <c r="E255" s="9">
        <v>41079</v>
      </c>
      <c r="F255" s="10">
        <f t="shared" ca="1" si="3"/>
        <v>9</v>
      </c>
      <c r="G255" s="11"/>
      <c r="H255" s="12">
        <v>160950</v>
      </c>
      <c r="I255" s="8">
        <v>3</v>
      </c>
    </row>
    <row r="256" spans="1:9" x14ac:dyDescent="0.25">
      <c r="A256" s="7" t="s">
        <v>304</v>
      </c>
      <c r="B256" s="8" t="s">
        <v>26</v>
      </c>
      <c r="C256" s="6" t="s">
        <v>43</v>
      </c>
      <c r="D256" s="6" t="s">
        <v>18</v>
      </c>
      <c r="E256" s="9">
        <v>39262</v>
      </c>
      <c r="F256" s="10">
        <f t="shared" ca="1" si="3"/>
        <v>14</v>
      </c>
      <c r="G256" s="11"/>
      <c r="H256" s="12">
        <v>228850</v>
      </c>
      <c r="I256" s="8">
        <v>5</v>
      </c>
    </row>
    <row r="257" spans="1:9" x14ac:dyDescent="0.25">
      <c r="A257" s="7" t="s">
        <v>305</v>
      </c>
      <c r="B257" s="8" t="s">
        <v>26</v>
      </c>
      <c r="C257" s="6" t="s">
        <v>43</v>
      </c>
      <c r="D257" s="6" t="s">
        <v>14</v>
      </c>
      <c r="E257" s="9">
        <v>38876</v>
      </c>
      <c r="F257" s="10">
        <f t="shared" ca="1" si="3"/>
        <v>15</v>
      </c>
      <c r="G257" s="11" t="s">
        <v>15</v>
      </c>
      <c r="H257" s="12">
        <v>301400</v>
      </c>
      <c r="I257" s="8">
        <v>1</v>
      </c>
    </row>
    <row r="258" spans="1:9" x14ac:dyDescent="0.25">
      <c r="A258" s="7" t="s">
        <v>306</v>
      </c>
      <c r="B258" s="8" t="s">
        <v>19</v>
      </c>
      <c r="C258" s="6" t="s">
        <v>43</v>
      </c>
      <c r="D258" s="6" t="s">
        <v>14</v>
      </c>
      <c r="E258" s="9">
        <v>38878</v>
      </c>
      <c r="F258" s="10">
        <f t="shared" ca="1" si="3"/>
        <v>15</v>
      </c>
      <c r="G258" s="11" t="s">
        <v>31</v>
      </c>
      <c r="H258" s="12">
        <v>305750</v>
      </c>
      <c r="I258" s="8">
        <v>2</v>
      </c>
    </row>
    <row r="259" spans="1:9" x14ac:dyDescent="0.25">
      <c r="A259" s="7" t="s">
        <v>307</v>
      </c>
      <c r="B259" s="8" t="s">
        <v>23</v>
      </c>
      <c r="C259" s="6" t="s">
        <v>43</v>
      </c>
      <c r="D259" s="6" t="s">
        <v>18</v>
      </c>
      <c r="E259" s="9">
        <v>35972</v>
      </c>
      <c r="F259" s="10">
        <f t="shared" ref="F259:F322" ca="1" si="4">YEAR(TODAY())-YEAR(E259)</f>
        <v>23</v>
      </c>
      <c r="G259" s="11"/>
      <c r="H259" s="12">
        <v>358550</v>
      </c>
      <c r="I259" s="8">
        <v>5</v>
      </c>
    </row>
    <row r="260" spans="1:9" x14ac:dyDescent="0.25">
      <c r="A260" s="7" t="s">
        <v>308</v>
      </c>
      <c r="B260" s="8" t="s">
        <v>23</v>
      </c>
      <c r="C260" s="6" t="s">
        <v>43</v>
      </c>
      <c r="D260" s="6" t="s">
        <v>14</v>
      </c>
      <c r="E260" s="9">
        <v>36318</v>
      </c>
      <c r="F260" s="10">
        <f t="shared" ca="1" si="4"/>
        <v>22</v>
      </c>
      <c r="G260" s="11" t="s">
        <v>31</v>
      </c>
      <c r="H260" s="12">
        <v>343750</v>
      </c>
      <c r="I260" s="8">
        <v>1</v>
      </c>
    </row>
    <row r="261" spans="1:9" x14ac:dyDescent="0.25">
      <c r="A261" s="7" t="s">
        <v>309</v>
      </c>
      <c r="B261" s="8" t="s">
        <v>23</v>
      </c>
      <c r="C261" s="6" t="s">
        <v>43</v>
      </c>
      <c r="D261" s="6" t="s">
        <v>14</v>
      </c>
      <c r="E261" s="9">
        <v>36332</v>
      </c>
      <c r="F261" s="10">
        <f t="shared" ca="1" si="4"/>
        <v>22</v>
      </c>
      <c r="G261" s="11" t="s">
        <v>22</v>
      </c>
      <c r="H261" s="12">
        <v>188800</v>
      </c>
      <c r="I261" s="8">
        <v>2</v>
      </c>
    </row>
    <row r="262" spans="1:9" x14ac:dyDescent="0.25">
      <c r="A262" s="7" t="s">
        <v>310</v>
      </c>
      <c r="B262" s="8" t="s">
        <v>12</v>
      </c>
      <c r="C262" s="6" t="s">
        <v>43</v>
      </c>
      <c r="D262" s="6" t="s">
        <v>14</v>
      </c>
      <c r="E262" s="9">
        <v>36698</v>
      </c>
      <c r="F262" s="10">
        <f t="shared" ca="1" si="4"/>
        <v>21</v>
      </c>
      <c r="G262" s="11" t="s">
        <v>22</v>
      </c>
      <c r="H262" s="12">
        <v>118250</v>
      </c>
      <c r="I262" s="8">
        <v>1</v>
      </c>
    </row>
    <row r="263" spans="1:9" x14ac:dyDescent="0.25">
      <c r="A263" s="7" t="s">
        <v>311</v>
      </c>
      <c r="B263" s="8" t="s">
        <v>29</v>
      </c>
      <c r="C263" s="6" t="s">
        <v>43</v>
      </c>
      <c r="D263" s="6" t="s">
        <v>18</v>
      </c>
      <c r="E263" s="9">
        <v>36704</v>
      </c>
      <c r="F263" s="10">
        <f t="shared" ca="1" si="4"/>
        <v>21</v>
      </c>
      <c r="G263" s="11"/>
      <c r="H263" s="12">
        <v>288800</v>
      </c>
      <c r="I263" s="8">
        <v>3</v>
      </c>
    </row>
    <row r="264" spans="1:9" x14ac:dyDescent="0.25">
      <c r="A264" s="7" t="s">
        <v>312</v>
      </c>
      <c r="B264" s="8" t="s">
        <v>23</v>
      </c>
      <c r="C264" s="6" t="s">
        <v>43</v>
      </c>
      <c r="D264" s="6" t="s">
        <v>14</v>
      </c>
      <c r="E264" s="9">
        <v>36707</v>
      </c>
      <c r="F264" s="10">
        <f t="shared" ca="1" si="4"/>
        <v>21</v>
      </c>
      <c r="G264" s="11" t="s">
        <v>27</v>
      </c>
      <c r="H264" s="12">
        <v>194350</v>
      </c>
      <c r="I264" s="8">
        <v>2</v>
      </c>
    </row>
    <row r="265" spans="1:9" x14ac:dyDescent="0.25">
      <c r="A265" s="7" t="s">
        <v>313</v>
      </c>
      <c r="B265" s="8" t="s">
        <v>23</v>
      </c>
      <c r="C265" s="6" t="s">
        <v>43</v>
      </c>
      <c r="D265" s="6" t="s">
        <v>14</v>
      </c>
      <c r="E265" s="9">
        <v>37068</v>
      </c>
      <c r="F265" s="10">
        <f t="shared" ca="1" si="4"/>
        <v>20</v>
      </c>
      <c r="G265" s="11" t="s">
        <v>17</v>
      </c>
      <c r="H265" s="12">
        <v>330050</v>
      </c>
      <c r="I265" s="8">
        <v>5</v>
      </c>
    </row>
    <row r="266" spans="1:9" x14ac:dyDescent="0.25">
      <c r="A266" s="7" t="s">
        <v>314</v>
      </c>
      <c r="B266" s="8" t="s">
        <v>26</v>
      </c>
      <c r="C266" s="6" t="s">
        <v>43</v>
      </c>
      <c r="D266" s="6" t="s">
        <v>14</v>
      </c>
      <c r="E266" s="9">
        <v>37436</v>
      </c>
      <c r="F266" s="10">
        <f t="shared" ca="1" si="4"/>
        <v>19</v>
      </c>
      <c r="G266" s="11" t="s">
        <v>22</v>
      </c>
      <c r="H266" s="12">
        <v>320650</v>
      </c>
      <c r="I266" s="8">
        <v>1</v>
      </c>
    </row>
    <row r="267" spans="1:9" x14ac:dyDescent="0.25">
      <c r="A267" s="7" t="s">
        <v>315</v>
      </c>
      <c r="B267" s="8" t="s">
        <v>12</v>
      </c>
      <c r="C267" s="6" t="s">
        <v>43</v>
      </c>
      <c r="D267" s="6" t="s">
        <v>14</v>
      </c>
      <c r="E267" s="9">
        <v>38146</v>
      </c>
      <c r="F267" s="10">
        <f t="shared" ca="1" si="4"/>
        <v>17</v>
      </c>
      <c r="G267" s="11" t="s">
        <v>15</v>
      </c>
      <c r="H267" s="12">
        <v>236700</v>
      </c>
      <c r="I267" s="8">
        <v>2</v>
      </c>
    </row>
    <row r="268" spans="1:9" x14ac:dyDescent="0.25">
      <c r="A268" s="7" t="s">
        <v>316</v>
      </c>
      <c r="B268" s="8" t="s">
        <v>23</v>
      </c>
      <c r="C268" s="6" t="s">
        <v>43</v>
      </c>
      <c r="D268" s="6" t="s">
        <v>18</v>
      </c>
      <c r="E268" s="9">
        <v>39603</v>
      </c>
      <c r="F268" s="10">
        <f t="shared" ca="1" si="4"/>
        <v>13</v>
      </c>
      <c r="G268" s="11"/>
      <c r="H268" s="12">
        <v>204700</v>
      </c>
      <c r="I268" s="8">
        <v>2</v>
      </c>
    </row>
    <row r="269" spans="1:9" x14ac:dyDescent="0.25">
      <c r="A269" s="7" t="s">
        <v>317</v>
      </c>
      <c r="B269" s="8" t="s">
        <v>29</v>
      </c>
      <c r="C269" s="6" t="s">
        <v>43</v>
      </c>
      <c r="D269" s="6" t="s">
        <v>18</v>
      </c>
      <c r="E269" s="9">
        <v>38874</v>
      </c>
      <c r="F269" s="10">
        <f t="shared" ca="1" si="4"/>
        <v>15</v>
      </c>
      <c r="G269" s="11"/>
      <c r="H269" s="12">
        <v>296650</v>
      </c>
      <c r="I269" s="8">
        <v>4</v>
      </c>
    </row>
    <row r="270" spans="1:9" x14ac:dyDescent="0.25">
      <c r="A270" s="7" t="s">
        <v>318</v>
      </c>
      <c r="B270" s="8" t="s">
        <v>29</v>
      </c>
      <c r="C270" s="6" t="s">
        <v>43</v>
      </c>
      <c r="D270" s="6" t="s">
        <v>14</v>
      </c>
      <c r="E270" s="9">
        <v>39972</v>
      </c>
      <c r="F270" s="10">
        <f t="shared" ca="1" si="4"/>
        <v>12</v>
      </c>
      <c r="G270" s="11" t="s">
        <v>15</v>
      </c>
      <c r="H270" s="12">
        <v>390850</v>
      </c>
      <c r="I270" s="8">
        <v>5</v>
      </c>
    </row>
    <row r="271" spans="1:9" x14ac:dyDescent="0.25">
      <c r="A271" s="7" t="s">
        <v>319</v>
      </c>
      <c r="B271" s="8" t="s">
        <v>26</v>
      </c>
      <c r="C271" s="6" t="s">
        <v>43</v>
      </c>
      <c r="D271" s="6" t="s">
        <v>14</v>
      </c>
      <c r="E271" s="9">
        <v>39264</v>
      </c>
      <c r="F271" s="10">
        <f t="shared" ca="1" si="4"/>
        <v>14</v>
      </c>
      <c r="G271" s="11" t="s">
        <v>31</v>
      </c>
      <c r="H271" s="12">
        <v>409900</v>
      </c>
      <c r="I271" s="8">
        <v>2</v>
      </c>
    </row>
    <row r="272" spans="1:9" x14ac:dyDescent="0.25">
      <c r="A272" s="7" t="s">
        <v>320</v>
      </c>
      <c r="B272" s="8" t="s">
        <v>12</v>
      </c>
      <c r="C272" s="6" t="s">
        <v>43</v>
      </c>
      <c r="D272" s="6" t="s">
        <v>16</v>
      </c>
      <c r="E272" s="9">
        <v>39276</v>
      </c>
      <c r="F272" s="10">
        <f t="shared" ca="1" si="4"/>
        <v>14</v>
      </c>
      <c r="G272" s="11" t="s">
        <v>17</v>
      </c>
      <c r="H272" s="12">
        <v>94475</v>
      </c>
      <c r="I272" s="8">
        <v>4</v>
      </c>
    </row>
    <row r="273" spans="1:9" x14ac:dyDescent="0.25">
      <c r="A273" s="7" t="s">
        <v>321</v>
      </c>
      <c r="B273" s="8" t="s">
        <v>29</v>
      </c>
      <c r="C273" s="6" t="s">
        <v>43</v>
      </c>
      <c r="D273" s="6" t="s">
        <v>20</v>
      </c>
      <c r="E273" s="9">
        <v>39278</v>
      </c>
      <c r="F273" s="10">
        <f t="shared" ca="1" si="4"/>
        <v>14</v>
      </c>
      <c r="G273" s="11"/>
      <c r="H273" s="12">
        <v>152080</v>
      </c>
      <c r="I273" s="8">
        <v>1</v>
      </c>
    </row>
    <row r="274" spans="1:9" x14ac:dyDescent="0.25">
      <c r="A274" s="7" t="s">
        <v>322</v>
      </c>
      <c r="B274" s="8" t="s">
        <v>12</v>
      </c>
      <c r="C274" s="6" t="s">
        <v>43</v>
      </c>
      <c r="D274" s="6" t="s">
        <v>14</v>
      </c>
      <c r="E274" s="9">
        <v>39655</v>
      </c>
      <c r="F274" s="10">
        <f t="shared" ca="1" si="4"/>
        <v>13</v>
      </c>
      <c r="G274" s="11" t="s">
        <v>27</v>
      </c>
      <c r="H274" s="12">
        <v>172400</v>
      </c>
      <c r="I274" s="8">
        <v>3</v>
      </c>
    </row>
    <row r="275" spans="1:9" x14ac:dyDescent="0.25">
      <c r="A275" s="7" t="s">
        <v>323</v>
      </c>
      <c r="B275" s="8" t="s">
        <v>23</v>
      </c>
      <c r="C275" s="6" t="s">
        <v>43</v>
      </c>
      <c r="D275" s="6" t="s">
        <v>14</v>
      </c>
      <c r="E275" s="9">
        <v>39264</v>
      </c>
      <c r="F275" s="10">
        <f t="shared" ca="1" si="4"/>
        <v>14</v>
      </c>
      <c r="G275" s="11" t="s">
        <v>17</v>
      </c>
      <c r="H275" s="12">
        <v>315350</v>
      </c>
      <c r="I275" s="8">
        <v>1</v>
      </c>
    </row>
    <row r="276" spans="1:9" x14ac:dyDescent="0.25">
      <c r="A276" s="7" t="s">
        <v>324</v>
      </c>
      <c r="B276" s="8" t="s">
        <v>23</v>
      </c>
      <c r="C276" s="6" t="s">
        <v>43</v>
      </c>
      <c r="D276" s="6" t="s">
        <v>20</v>
      </c>
      <c r="E276" s="9">
        <v>35982</v>
      </c>
      <c r="F276" s="10">
        <f t="shared" ca="1" si="4"/>
        <v>23</v>
      </c>
      <c r="G276" s="11"/>
      <c r="H276" s="12">
        <v>44520</v>
      </c>
      <c r="I276" s="8">
        <v>3</v>
      </c>
    </row>
    <row r="277" spans="1:9" x14ac:dyDescent="0.25">
      <c r="A277" s="7" t="s">
        <v>325</v>
      </c>
      <c r="B277" s="8" t="s">
        <v>26</v>
      </c>
      <c r="C277" s="6" t="s">
        <v>43</v>
      </c>
      <c r="D277" s="6" t="s">
        <v>18</v>
      </c>
      <c r="E277" s="9">
        <v>35992</v>
      </c>
      <c r="F277" s="10">
        <f t="shared" ca="1" si="4"/>
        <v>23</v>
      </c>
      <c r="G277" s="11"/>
      <c r="H277" s="12">
        <v>341300</v>
      </c>
      <c r="I277" s="8">
        <v>5</v>
      </c>
    </row>
    <row r="278" spans="1:9" x14ac:dyDescent="0.25">
      <c r="A278" s="7" t="s">
        <v>326</v>
      </c>
      <c r="B278" s="8" t="s">
        <v>26</v>
      </c>
      <c r="C278" s="6" t="s">
        <v>43</v>
      </c>
      <c r="D278" s="6" t="s">
        <v>14</v>
      </c>
      <c r="E278" s="9">
        <v>35996</v>
      </c>
      <c r="F278" s="10">
        <f t="shared" ca="1" si="4"/>
        <v>23</v>
      </c>
      <c r="G278" s="11" t="s">
        <v>15</v>
      </c>
      <c r="H278" s="12">
        <v>201700</v>
      </c>
      <c r="I278" s="8">
        <v>2</v>
      </c>
    </row>
    <row r="279" spans="1:9" x14ac:dyDescent="0.25">
      <c r="A279" s="7" t="s">
        <v>327</v>
      </c>
      <c r="B279" s="8" t="s">
        <v>23</v>
      </c>
      <c r="C279" s="6" t="s">
        <v>43</v>
      </c>
      <c r="D279" s="6" t="s">
        <v>18</v>
      </c>
      <c r="E279" s="9">
        <v>35997</v>
      </c>
      <c r="F279" s="10">
        <f t="shared" ca="1" si="4"/>
        <v>23</v>
      </c>
      <c r="G279" s="11"/>
      <c r="H279" s="12">
        <v>362600</v>
      </c>
      <c r="I279" s="8">
        <v>3</v>
      </c>
    </row>
    <row r="280" spans="1:9" x14ac:dyDescent="0.25">
      <c r="A280" s="7" t="s">
        <v>328</v>
      </c>
      <c r="B280" s="8" t="s">
        <v>21</v>
      </c>
      <c r="C280" s="6" t="s">
        <v>43</v>
      </c>
      <c r="D280" s="6" t="s">
        <v>18</v>
      </c>
      <c r="E280" s="9">
        <v>36350</v>
      </c>
      <c r="F280" s="10">
        <f t="shared" ca="1" si="4"/>
        <v>22</v>
      </c>
      <c r="G280" s="11"/>
      <c r="H280" s="12">
        <v>136900</v>
      </c>
      <c r="I280" s="8">
        <v>3</v>
      </c>
    </row>
    <row r="281" spans="1:9" x14ac:dyDescent="0.25">
      <c r="A281" s="7" t="s">
        <v>329</v>
      </c>
      <c r="B281" s="8" t="s">
        <v>23</v>
      </c>
      <c r="C281" s="6" t="s">
        <v>43</v>
      </c>
      <c r="D281" s="6" t="s">
        <v>16</v>
      </c>
      <c r="E281" s="9">
        <v>36360</v>
      </c>
      <c r="F281" s="10">
        <f t="shared" ca="1" si="4"/>
        <v>22</v>
      </c>
      <c r="G281" s="11" t="s">
        <v>31</v>
      </c>
      <c r="H281" s="12">
        <v>55325</v>
      </c>
      <c r="I281" s="8">
        <v>1</v>
      </c>
    </row>
    <row r="282" spans="1:9" x14ac:dyDescent="0.25">
      <c r="A282" s="7" t="s">
        <v>330</v>
      </c>
      <c r="B282" s="8" t="s">
        <v>23</v>
      </c>
      <c r="C282" s="6" t="s">
        <v>43</v>
      </c>
      <c r="D282" s="6" t="s">
        <v>18</v>
      </c>
      <c r="E282" s="9">
        <v>36718</v>
      </c>
      <c r="F282" s="10">
        <f t="shared" ca="1" si="4"/>
        <v>21</v>
      </c>
      <c r="G282" s="11"/>
      <c r="H282" s="12">
        <v>447600</v>
      </c>
      <c r="I282" s="8">
        <v>5</v>
      </c>
    </row>
    <row r="283" spans="1:9" x14ac:dyDescent="0.25">
      <c r="A283" s="7" t="s">
        <v>331</v>
      </c>
      <c r="B283" s="8" t="s">
        <v>23</v>
      </c>
      <c r="C283" s="6" t="s">
        <v>43</v>
      </c>
      <c r="D283" s="6" t="s">
        <v>18</v>
      </c>
      <c r="E283" s="9">
        <v>36729</v>
      </c>
      <c r="F283" s="10">
        <f t="shared" ca="1" si="4"/>
        <v>21</v>
      </c>
      <c r="G283" s="11"/>
      <c r="H283" s="12">
        <v>227100</v>
      </c>
      <c r="I283" s="8">
        <v>1</v>
      </c>
    </row>
    <row r="284" spans="1:9" x14ac:dyDescent="0.25">
      <c r="A284" s="7" t="s">
        <v>332</v>
      </c>
      <c r="B284" s="8" t="s">
        <v>21</v>
      </c>
      <c r="C284" s="6" t="s">
        <v>43</v>
      </c>
      <c r="D284" s="6" t="s">
        <v>18</v>
      </c>
      <c r="E284" s="9">
        <v>37820</v>
      </c>
      <c r="F284" s="10">
        <f t="shared" ca="1" si="4"/>
        <v>18</v>
      </c>
      <c r="G284" s="11"/>
      <c r="H284" s="12">
        <v>377100</v>
      </c>
      <c r="I284" s="8">
        <v>1</v>
      </c>
    </row>
    <row r="285" spans="1:9" x14ac:dyDescent="0.25">
      <c r="A285" s="7" t="s">
        <v>333</v>
      </c>
      <c r="B285" s="8" t="s">
        <v>12</v>
      </c>
      <c r="C285" s="6" t="s">
        <v>43</v>
      </c>
      <c r="D285" s="6" t="s">
        <v>18</v>
      </c>
      <c r="E285" s="9">
        <v>39633</v>
      </c>
      <c r="F285" s="10">
        <f t="shared" ca="1" si="4"/>
        <v>13</v>
      </c>
      <c r="G285" s="11"/>
      <c r="H285" s="12">
        <v>198400</v>
      </c>
      <c r="I285" s="8">
        <v>1</v>
      </c>
    </row>
    <row r="286" spans="1:9" x14ac:dyDescent="0.25">
      <c r="A286" s="7" t="s">
        <v>334</v>
      </c>
      <c r="B286" s="8" t="s">
        <v>19</v>
      </c>
      <c r="C286" s="6" t="s">
        <v>43</v>
      </c>
      <c r="D286" s="6" t="s">
        <v>18</v>
      </c>
      <c r="E286" s="9">
        <v>38912</v>
      </c>
      <c r="F286" s="10">
        <f t="shared" ca="1" si="4"/>
        <v>15</v>
      </c>
      <c r="G286" s="11"/>
      <c r="H286" s="12">
        <v>401650</v>
      </c>
      <c r="I286" s="8">
        <v>4</v>
      </c>
    </row>
    <row r="287" spans="1:9" x14ac:dyDescent="0.25">
      <c r="A287" s="7" t="s">
        <v>335</v>
      </c>
      <c r="B287" s="8" t="s">
        <v>26</v>
      </c>
      <c r="C287" s="6" t="s">
        <v>43</v>
      </c>
      <c r="D287" s="6" t="s">
        <v>18</v>
      </c>
      <c r="E287" s="9">
        <v>41124</v>
      </c>
      <c r="F287" s="10">
        <f t="shared" ca="1" si="4"/>
        <v>9</v>
      </c>
      <c r="G287" s="11"/>
      <c r="H287" s="12">
        <v>247650</v>
      </c>
      <c r="I287" s="8">
        <v>2</v>
      </c>
    </row>
    <row r="288" spans="1:9" x14ac:dyDescent="0.25">
      <c r="A288" s="7" t="s">
        <v>336</v>
      </c>
      <c r="B288" s="8" t="s">
        <v>26</v>
      </c>
      <c r="C288" s="6" t="s">
        <v>43</v>
      </c>
      <c r="D288" s="6" t="s">
        <v>14</v>
      </c>
      <c r="E288" s="9">
        <v>36009</v>
      </c>
      <c r="F288" s="10">
        <f t="shared" ca="1" si="4"/>
        <v>23</v>
      </c>
      <c r="G288" s="11" t="s">
        <v>15</v>
      </c>
      <c r="H288" s="12">
        <v>375600</v>
      </c>
      <c r="I288" s="8">
        <v>5</v>
      </c>
    </row>
    <row r="289" spans="1:9" x14ac:dyDescent="0.25">
      <c r="A289" s="7" t="s">
        <v>337</v>
      </c>
      <c r="B289" s="8" t="s">
        <v>29</v>
      </c>
      <c r="C289" s="6" t="s">
        <v>43</v>
      </c>
      <c r="D289" s="6" t="s">
        <v>18</v>
      </c>
      <c r="E289" s="9">
        <v>36011</v>
      </c>
      <c r="F289" s="10">
        <f t="shared" ca="1" si="4"/>
        <v>23</v>
      </c>
      <c r="G289" s="11"/>
      <c r="H289" s="12">
        <v>225250</v>
      </c>
      <c r="I289" s="8">
        <v>1</v>
      </c>
    </row>
    <row r="290" spans="1:9" x14ac:dyDescent="0.25">
      <c r="A290" s="7" t="s">
        <v>338</v>
      </c>
      <c r="B290" s="8" t="s">
        <v>21</v>
      </c>
      <c r="C290" s="6" t="s">
        <v>43</v>
      </c>
      <c r="D290" s="6" t="s">
        <v>14</v>
      </c>
      <c r="E290" s="9">
        <v>39312</v>
      </c>
      <c r="F290" s="10">
        <f t="shared" ca="1" si="4"/>
        <v>14</v>
      </c>
      <c r="G290" s="11" t="s">
        <v>17</v>
      </c>
      <c r="H290" s="12">
        <v>355150</v>
      </c>
      <c r="I290" s="8">
        <v>3</v>
      </c>
    </row>
    <row r="291" spans="1:9" x14ac:dyDescent="0.25">
      <c r="A291" s="7" t="s">
        <v>339</v>
      </c>
      <c r="B291" s="8" t="s">
        <v>19</v>
      </c>
      <c r="C291" s="6" t="s">
        <v>43</v>
      </c>
      <c r="D291" s="6" t="s">
        <v>16</v>
      </c>
      <c r="E291" s="9">
        <v>39697</v>
      </c>
      <c r="F291" s="10">
        <f t="shared" ca="1" si="4"/>
        <v>13</v>
      </c>
      <c r="G291" s="11" t="s">
        <v>17</v>
      </c>
      <c r="H291" s="12">
        <v>76300</v>
      </c>
      <c r="I291" s="8">
        <v>2</v>
      </c>
    </row>
    <row r="292" spans="1:9" x14ac:dyDescent="0.25">
      <c r="A292" s="7" t="s">
        <v>340</v>
      </c>
      <c r="B292" s="8" t="s">
        <v>23</v>
      </c>
      <c r="C292" s="6" t="s">
        <v>43</v>
      </c>
      <c r="D292" s="6" t="s">
        <v>14</v>
      </c>
      <c r="E292" s="9">
        <v>39354</v>
      </c>
      <c r="F292" s="10">
        <f t="shared" ca="1" si="4"/>
        <v>14</v>
      </c>
      <c r="G292" s="11" t="s">
        <v>31</v>
      </c>
      <c r="H292" s="12">
        <v>335250</v>
      </c>
      <c r="I292" s="8">
        <v>4</v>
      </c>
    </row>
    <row r="293" spans="1:9" x14ac:dyDescent="0.25">
      <c r="A293" s="7" t="s">
        <v>341</v>
      </c>
      <c r="B293" s="8" t="s">
        <v>19</v>
      </c>
      <c r="C293" s="6" t="s">
        <v>43</v>
      </c>
      <c r="D293" s="6" t="s">
        <v>14</v>
      </c>
      <c r="E293" s="9">
        <v>40424</v>
      </c>
      <c r="F293" s="10">
        <f t="shared" ca="1" si="4"/>
        <v>11</v>
      </c>
      <c r="G293" s="11" t="s">
        <v>22</v>
      </c>
      <c r="H293" s="12">
        <v>197600</v>
      </c>
      <c r="I293" s="8">
        <v>5</v>
      </c>
    </row>
    <row r="294" spans="1:9" x14ac:dyDescent="0.25">
      <c r="A294" s="7" t="s">
        <v>342</v>
      </c>
      <c r="B294" s="8" t="s">
        <v>26</v>
      </c>
      <c r="C294" s="6" t="s">
        <v>43</v>
      </c>
      <c r="D294" s="6" t="s">
        <v>14</v>
      </c>
      <c r="E294" s="9">
        <v>38982</v>
      </c>
      <c r="F294" s="10">
        <f t="shared" ca="1" si="4"/>
        <v>15</v>
      </c>
      <c r="G294" s="11" t="s">
        <v>15</v>
      </c>
      <c r="H294" s="12">
        <v>300500</v>
      </c>
      <c r="I294" s="8">
        <v>1</v>
      </c>
    </row>
    <row r="295" spans="1:9" x14ac:dyDescent="0.25">
      <c r="A295" s="7" t="s">
        <v>343</v>
      </c>
      <c r="B295" s="8" t="s">
        <v>23</v>
      </c>
      <c r="C295" s="6" t="s">
        <v>43</v>
      </c>
      <c r="D295" s="6" t="s">
        <v>14</v>
      </c>
      <c r="E295" s="9">
        <v>38990</v>
      </c>
      <c r="F295" s="10">
        <f t="shared" ca="1" si="4"/>
        <v>15</v>
      </c>
      <c r="G295" s="11" t="s">
        <v>17</v>
      </c>
      <c r="H295" s="12">
        <v>332150</v>
      </c>
      <c r="I295" s="8">
        <v>2</v>
      </c>
    </row>
    <row r="296" spans="1:9" x14ac:dyDescent="0.25">
      <c r="A296" s="7" t="s">
        <v>344</v>
      </c>
      <c r="B296" s="8" t="s">
        <v>29</v>
      </c>
      <c r="C296" s="6" t="s">
        <v>43</v>
      </c>
      <c r="D296" s="6" t="s">
        <v>20</v>
      </c>
      <c r="E296" s="9">
        <v>36067</v>
      </c>
      <c r="F296" s="10">
        <f t="shared" ca="1" si="4"/>
        <v>23</v>
      </c>
      <c r="G296" s="11"/>
      <c r="H296" s="12">
        <v>188060</v>
      </c>
      <c r="I296" s="8">
        <v>4</v>
      </c>
    </row>
    <row r="297" spans="1:9" x14ac:dyDescent="0.25">
      <c r="A297" s="7" t="s">
        <v>345</v>
      </c>
      <c r="B297" s="8" t="s">
        <v>29</v>
      </c>
      <c r="C297" s="6" t="s">
        <v>43</v>
      </c>
      <c r="D297" s="6" t="s">
        <v>14</v>
      </c>
      <c r="E297" s="9">
        <v>36413</v>
      </c>
      <c r="F297" s="10">
        <f t="shared" ca="1" si="4"/>
        <v>22</v>
      </c>
      <c r="G297" s="11" t="s">
        <v>15</v>
      </c>
      <c r="H297" s="12">
        <v>200300</v>
      </c>
      <c r="I297" s="8">
        <v>3</v>
      </c>
    </row>
    <row r="298" spans="1:9" x14ac:dyDescent="0.25">
      <c r="A298" s="7" t="s">
        <v>346</v>
      </c>
      <c r="B298" s="8" t="s">
        <v>23</v>
      </c>
      <c r="C298" s="6" t="s">
        <v>43</v>
      </c>
      <c r="D298" s="6" t="s">
        <v>16</v>
      </c>
      <c r="E298" s="9">
        <v>36422</v>
      </c>
      <c r="F298" s="10">
        <f t="shared" ca="1" si="4"/>
        <v>22</v>
      </c>
      <c r="G298" s="11" t="s">
        <v>31</v>
      </c>
      <c r="H298" s="12">
        <v>86350</v>
      </c>
      <c r="I298" s="8">
        <v>5</v>
      </c>
    </row>
    <row r="299" spans="1:9" x14ac:dyDescent="0.25">
      <c r="A299" s="7" t="s">
        <v>347</v>
      </c>
      <c r="B299" s="8" t="s">
        <v>23</v>
      </c>
      <c r="C299" s="6" t="s">
        <v>43</v>
      </c>
      <c r="D299" s="6" t="s">
        <v>14</v>
      </c>
      <c r="E299" s="9">
        <v>36431</v>
      </c>
      <c r="F299" s="10">
        <f t="shared" ca="1" si="4"/>
        <v>22</v>
      </c>
      <c r="G299" s="11" t="s">
        <v>15</v>
      </c>
      <c r="H299" s="12">
        <v>179100</v>
      </c>
      <c r="I299" s="8">
        <v>2</v>
      </c>
    </row>
    <row r="300" spans="1:9" x14ac:dyDescent="0.25">
      <c r="A300" s="7" t="s">
        <v>348</v>
      </c>
      <c r="B300" s="8" t="s">
        <v>26</v>
      </c>
      <c r="C300" s="6" t="s">
        <v>43</v>
      </c>
      <c r="D300" s="6" t="s">
        <v>14</v>
      </c>
      <c r="E300" s="9">
        <v>37509</v>
      </c>
      <c r="F300" s="10">
        <f t="shared" ca="1" si="4"/>
        <v>19</v>
      </c>
      <c r="G300" s="11" t="s">
        <v>31</v>
      </c>
      <c r="H300" s="12">
        <v>345400</v>
      </c>
      <c r="I300" s="8">
        <v>3</v>
      </c>
    </row>
    <row r="301" spans="1:9" x14ac:dyDescent="0.25">
      <c r="A301" s="7" t="s">
        <v>349</v>
      </c>
      <c r="B301" s="8" t="s">
        <v>23</v>
      </c>
      <c r="C301" s="6" t="s">
        <v>43</v>
      </c>
      <c r="D301" s="6" t="s">
        <v>14</v>
      </c>
      <c r="E301" s="9">
        <v>37866</v>
      </c>
      <c r="F301" s="10">
        <f t="shared" ca="1" si="4"/>
        <v>18</v>
      </c>
      <c r="G301" s="11" t="s">
        <v>17</v>
      </c>
      <c r="H301" s="12">
        <v>271150</v>
      </c>
      <c r="I301" s="8">
        <v>5</v>
      </c>
    </row>
    <row r="302" spans="1:9" x14ac:dyDescent="0.25">
      <c r="A302" s="7" t="s">
        <v>350</v>
      </c>
      <c r="B302" s="8" t="s">
        <v>29</v>
      </c>
      <c r="C302" s="6" t="s">
        <v>43</v>
      </c>
      <c r="D302" s="6" t="s">
        <v>14</v>
      </c>
      <c r="E302" s="9">
        <v>39348</v>
      </c>
      <c r="F302" s="10">
        <f t="shared" ca="1" si="4"/>
        <v>14</v>
      </c>
      <c r="G302" s="11" t="s">
        <v>15</v>
      </c>
      <c r="H302" s="12">
        <v>231100</v>
      </c>
      <c r="I302" s="8">
        <v>2</v>
      </c>
    </row>
    <row r="303" spans="1:9" x14ac:dyDescent="0.25">
      <c r="A303" s="7" t="s">
        <v>351</v>
      </c>
      <c r="B303" s="8" t="s">
        <v>26</v>
      </c>
      <c r="C303" s="6" t="s">
        <v>43</v>
      </c>
      <c r="D303" s="6" t="s">
        <v>14</v>
      </c>
      <c r="E303" s="9">
        <v>39696</v>
      </c>
      <c r="F303" s="10">
        <f t="shared" ca="1" si="4"/>
        <v>13</v>
      </c>
      <c r="G303" s="11" t="s">
        <v>15</v>
      </c>
      <c r="H303" s="12">
        <v>346600</v>
      </c>
      <c r="I303" s="8">
        <v>3</v>
      </c>
    </row>
    <row r="304" spans="1:9" x14ac:dyDescent="0.25">
      <c r="A304" s="7" t="s">
        <v>352</v>
      </c>
      <c r="B304" s="8" t="s">
        <v>23</v>
      </c>
      <c r="C304" s="6" t="s">
        <v>43</v>
      </c>
      <c r="D304" s="6" t="s">
        <v>18</v>
      </c>
      <c r="E304" s="16">
        <v>40449</v>
      </c>
      <c r="F304" s="10">
        <f t="shared" ca="1" si="4"/>
        <v>11</v>
      </c>
      <c r="G304" s="11"/>
      <c r="H304" s="12">
        <v>444200</v>
      </c>
      <c r="I304" s="8">
        <v>5</v>
      </c>
    </row>
    <row r="305" spans="1:9" x14ac:dyDescent="0.25">
      <c r="A305" s="7" t="s">
        <v>353</v>
      </c>
      <c r="B305" s="8" t="s">
        <v>29</v>
      </c>
      <c r="C305" s="6" t="s">
        <v>43</v>
      </c>
      <c r="D305" s="6" t="s">
        <v>18</v>
      </c>
      <c r="E305" s="9">
        <v>39378</v>
      </c>
      <c r="F305" s="10">
        <f t="shared" ca="1" si="4"/>
        <v>14</v>
      </c>
      <c r="G305" s="11"/>
      <c r="H305" s="12">
        <v>177300</v>
      </c>
      <c r="I305" s="8">
        <v>3</v>
      </c>
    </row>
    <row r="306" spans="1:9" x14ac:dyDescent="0.25">
      <c r="A306" s="7" t="s">
        <v>354</v>
      </c>
      <c r="B306" s="8" t="s">
        <v>19</v>
      </c>
      <c r="C306" s="6" t="s">
        <v>43</v>
      </c>
      <c r="D306" s="6" t="s">
        <v>16</v>
      </c>
      <c r="E306" s="9">
        <v>40456</v>
      </c>
      <c r="F306" s="10">
        <f t="shared" ca="1" si="4"/>
        <v>11</v>
      </c>
      <c r="G306" s="11" t="s">
        <v>15</v>
      </c>
      <c r="H306" s="12">
        <v>233225</v>
      </c>
      <c r="I306" s="8">
        <v>5</v>
      </c>
    </row>
    <row r="307" spans="1:9" x14ac:dyDescent="0.25">
      <c r="A307" s="7" t="s">
        <v>355</v>
      </c>
      <c r="B307" s="8" t="s">
        <v>26</v>
      </c>
      <c r="C307" s="6" t="s">
        <v>43</v>
      </c>
      <c r="D307" s="6" t="s">
        <v>18</v>
      </c>
      <c r="E307" s="9">
        <v>40462</v>
      </c>
      <c r="F307" s="10">
        <f t="shared" ca="1" si="4"/>
        <v>11</v>
      </c>
      <c r="G307" s="11"/>
      <c r="H307" s="12">
        <v>264700</v>
      </c>
      <c r="I307" s="8">
        <v>4</v>
      </c>
    </row>
    <row r="308" spans="1:9" x14ac:dyDescent="0.25">
      <c r="A308" s="7" t="s">
        <v>356</v>
      </c>
      <c r="B308" s="8" t="s">
        <v>26</v>
      </c>
      <c r="C308" s="6" t="s">
        <v>43</v>
      </c>
      <c r="D308" s="6" t="s">
        <v>14</v>
      </c>
      <c r="E308" s="9">
        <v>40469</v>
      </c>
      <c r="F308" s="10">
        <f t="shared" ca="1" si="4"/>
        <v>11</v>
      </c>
      <c r="G308" s="11" t="s">
        <v>17</v>
      </c>
      <c r="H308" s="12">
        <v>227400</v>
      </c>
      <c r="I308" s="8">
        <v>4</v>
      </c>
    </row>
    <row r="309" spans="1:9" x14ac:dyDescent="0.25">
      <c r="A309" s="7" t="s">
        <v>357</v>
      </c>
      <c r="B309" s="8" t="s">
        <v>21</v>
      </c>
      <c r="C309" s="6" t="s">
        <v>43</v>
      </c>
      <c r="D309" s="6" t="s">
        <v>18</v>
      </c>
      <c r="E309" s="9">
        <v>40473</v>
      </c>
      <c r="F309" s="10">
        <f t="shared" ca="1" si="4"/>
        <v>11</v>
      </c>
      <c r="G309" s="11"/>
      <c r="H309" s="12">
        <v>141300</v>
      </c>
      <c r="I309" s="8">
        <v>5</v>
      </c>
    </row>
    <row r="310" spans="1:9" x14ac:dyDescent="0.25">
      <c r="A310" s="7" t="s">
        <v>358</v>
      </c>
      <c r="B310" s="8" t="s">
        <v>21</v>
      </c>
      <c r="C310" s="6" t="s">
        <v>43</v>
      </c>
      <c r="D310" s="6" t="s">
        <v>14</v>
      </c>
      <c r="E310" s="9">
        <v>40474</v>
      </c>
      <c r="F310" s="10">
        <f t="shared" ca="1" si="4"/>
        <v>11</v>
      </c>
      <c r="G310" s="11" t="s">
        <v>15</v>
      </c>
      <c r="H310" s="12">
        <v>296600</v>
      </c>
      <c r="I310" s="8">
        <v>4</v>
      </c>
    </row>
    <row r="311" spans="1:9" x14ac:dyDescent="0.25">
      <c r="A311" s="7" t="s">
        <v>359</v>
      </c>
      <c r="B311" s="8" t="s">
        <v>12</v>
      </c>
      <c r="C311" s="6" t="s">
        <v>43</v>
      </c>
      <c r="D311" s="6" t="s">
        <v>14</v>
      </c>
      <c r="E311" s="9">
        <v>39001</v>
      </c>
      <c r="F311" s="10">
        <f t="shared" ca="1" si="4"/>
        <v>15</v>
      </c>
      <c r="G311" s="11" t="s">
        <v>17</v>
      </c>
      <c r="H311" s="12">
        <v>350100</v>
      </c>
      <c r="I311" s="8">
        <v>3</v>
      </c>
    </row>
    <row r="312" spans="1:9" x14ac:dyDescent="0.25">
      <c r="A312" s="7" t="s">
        <v>360</v>
      </c>
      <c r="B312" s="8" t="s">
        <v>29</v>
      </c>
      <c r="C312" s="6" t="s">
        <v>43</v>
      </c>
      <c r="D312" s="6" t="s">
        <v>14</v>
      </c>
      <c r="E312" s="9">
        <v>36084</v>
      </c>
      <c r="F312" s="10">
        <f t="shared" ca="1" si="4"/>
        <v>23</v>
      </c>
      <c r="G312" s="11" t="s">
        <v>15</v>
      </c>
      <c r="H312" s="12">
        <v>166050</v>
      </c>
      <c r="I312" s="8">
        <v>4</v>
      </c>
    </row>
    <row r="313" spans="1:9" x14ac:dyDescent="0.25">
      <c r="A313" s="7" t="s">
        <v>361</v>
      </c>
      <c r="B313" s="8" t="s">
        <v>12</v>
      </c>
      <c r="C313" s="6" t="s">
        <v>43</v>
      </c>
      <c r="D313" s="6" t="s">
        <v>14</v>
      </c>
      <c r="E313" s="9">
        <v>36444</v>
      </c>
      <c r="F313" s="10">
        <f t="shared" ca="1" si="4"/>
        <v>22</v>
      </c>
      <c r="G313" s="11" t="s">
        <v>15</v>
      </c>
      <c r="H313" s="12">
        <v>336400</v>
      </c>
      <c r="I313" s="8">
        <v>3</v>
      </c>
    </row>
    <row r="314" spans="1:9" x14ac:dyDescent="0.25">
      <c r="A314" s="7" t="s">
        <v>362</v>
      </c>
      <c r="B314" s="8" t="s">
        <v>26</v>
      </c>
      <c r="C314" s="6" t="s">
        <v>43</v>
      </c>
      <c r="D314" s="6" t="s">
        <v>18</v>
      </c>
      <c r="E314" s="9">
        <v>36455</v>
      </c>
      <c r="F314" s="10">
        <f t="shared" ca="1" si="4"/>
        <v>22</v>
      </c>
      <c r="G314" s="11"/>
      <c r="H314" s="12">
        <v>119050</v>
      </c>
      <c r="I314" s="8">
        <v>4</v>
      </c>
    </row>
    <row r="315" spans="1:9" x14ac:dyDescent="0.25">
      <c r="A315" s="7" t="s">
        <v>363</v>
      </c>
      <c r="B315" s="8" t="s">
        <v>21</v>
      </c>
      <c r="C315" s="6" t="s">
        <v>43</v>
      </c>
      <c r="D315" s="6" t="s">
        <v>18</v>
      </c>
      <c r="E315" s="9">
        <v>37899</v>
      </c>
      <c r="F315" s="10">
        <f t="shared" ca="1" si="4"/>
        <v>18</v>
      </c>
      <c r="G315" s="11"/>
      <c r="H315" s="12">
        <v>321100</v>
      </c>
      <c r="I315" s="8">
        <v>5</v>
      </c>
    </row>
    <row r="316" spans="1:9" x14ac:dyDescent="0.25">
      <c r="A316" s="7" t="s">
        <v>364</v>
      </c>
      <c r="B316" s="8" t="s">
        <v>12</v>
      </c>
      <c r="C316" s="6" t="s">
        <v>43</v>
      </c>
      <c r="D316" s="6" t="s">
        <v>18</v>
      </c>
      <c r="E316" s="9">
        <v>38289</v>
      </c>
      <c r="F316" s="10">
        <f t="shared" ca="1" si="4"/>
        <v>17</v>
      </c>
      <c r="G316" s="11"/>
      <c r="H316" s="12">
        <v>359150</v>
      </c>
      <c r="I316" s="8">
        <v>3</v>
      </c>
    </row>
    <row r="317" spans="1:9" x14ac:dyDescent="0.25">
      <c r="A317" s="7" t="s">
        <v>365</v>
      </c>
      <c r="B317" s="8" t="s">
        <v>21</v>
      </c>
      <c r="C317" s="6" t="s">
        <v>43</v>
      </c>
      <c r="D317" s="6" t="s">
        <v>20</v>
      </c>
      <c r="E317" s="9">
        <v>39747</v>
      </c>
      <c r="F317" s="10">
        <f t="shared" ca="1" si="4"/>
        <v>13</v>
      </c>
      <c r="G317" s="11"/>
      <c r="H317" s="12">
        <v>52860</v>
      </c>
      <c r="I317" s="8">
        <v>4</v>
      </c>
    </row>
    <row r="318" spans="1:9" x14ac:dyDescent="0.25">
      <c r="A318" s="7" t="s">
        <v>366</v>
      </c>
      <c r="B318" s="8" t="s">
        <v>26</v>
      </c>
      <c r="C318" s="6" t="s">
        <v>43</v>
      </c>
      <c r="D318" s="6" t="s">
        <v>18</v>
      </c>
      <c r="E318" s="9">
        <v>40470</v>
      </c>
      <c r="F318" s="10">
        <f t="shared" ca="1" si="4"/>
        <v>11</v>
      </c>
      <c r="G318" s="11"/>
      <c r="H318" s="12">
        <v>189200</v>
      </c>
      <c r="I318" s="8">
        <v>1</v>
      </c>
    </row>
    <row r="319" spans="1:9" x14ac:dyDescent="0.25">
      <c r="A319" s="7" t="s">
        <v>367</v>
      </c>
      <c r="B319" s="8" t="s">
        <v>12</v>
      </c>
      <c r="C319" s="6" t="s">
        <v>43</v>
      </c>
      <c r="D319" s="6" t="s">
        <v>14</v>
      </c>
      <c r="E319" s="9">
        <v>39403</v>
      </c>
      <c r="F319" s="10">
        <f t="shared" ca="1" si="4"/>
        <v>14</v>
      </c>
      <c r="G319" s="11" t="s">
        <v>17</v>
      </c>
      <c r="H319" s="12">
        <v>194700</v>
      </c>
      <c r="I319" s="8">
        <v>2</v>
      </c>
    </row>
    <row r="320" spans="1:9" x14ac:dyDescent="0.25">
      <c r="A320" s="7" t="s">
        <v>368</v>
      </c>
      <c r="B320" s="8" t="s">
        <v>23</v>
      </c>
      <c r="C320" s="6" t="s">
        <v>43</v>
      </c>
      <c r="D320" s="6" t="s">
        <v>14</v>
      </c>
      <c r="E320" s="9">
        <v>39407</v>
      </c>
      <c r="F320" s="10">
        <f t="shared" ca="1" si="4"/>
        <v>14</v>
      </c>
      <c r="G320" s="11" t="s">
        <v>31</v>
      </c>
      <c r="H320" s="12">
        <v>365360</v>
      </c>
      <c r="I320" s="8">
        <v>5</v>
      </c>
    </row>
    <row r="321" spans="1:9" x14ac:dyDescent="0.25">
      <c r="A321" s="7" t="s">
        <v>369</v>
      </c>
      <c r="B321" s="8" t="s">
        <v>26</v>
      </c>
      <c r="C321" s="6" t="s">
        <v>43</v>
      </c>
      <c r="D321" s="6" t="s">
        <v>18</v>
      </c>
      <c r="E321" s="9">
        <v>40492</v>
      </c>
      <c r="F321" s="10">
        <f t="shared" ca="1" si="4"/>
        <v>11</v>
      </c>
      <c r="G321" s="11"/>
      <c r="H321" s="12">
        <v>330050</v>
      </c>
      <c r="I321" s="8">
        <v>2</v>
      </c>
    </row>
    <row r="322" spans="1:9" x14ac:dyDescent="0.25">
      <c r="A322" s="7" t="s">
        <v>370</v>
      </c>
      <c r="B322" s="8" t="s">
        <v>26</v>
      </c>
      <c r="C322" s="6" t="s">
        <v>43</v>
      </c>
      <c r="D322" s="6" t="s">
        <v>14</v>
      </c>
      <c r="E322" s="9">
        <v>36101</v>
      </c>
      <c r="F322" s="10">
        <f t="shared" ca="1" si="4"/>
        <v>23</v>
      </c>
      <c r="G322" s="11" t="s">
        <v>15</v>
      </c>
      <c r="H322" s="12">
        <v>441200</v>
      </c>
      <c r="I322" s="8">
        <v>5</v>
      </c>
    </row>
    <row r="323" spans="1:9" x14ac:dyDescent="0.25">
      <c r="A323" s="7" t="s">
        <v>371</v>
      </c>
      <c r="B323" s="8" t="s">
        <v>12</v>
      </c>
      <c r="C323" s="6" t="s">
        <v>43</v>
      </c>
      <c r="D323" s="6" t="s">
        <v>14</v>
      </c>
      <c r="E323" s="9">
        <v>36122</v>
      </c>
      <c r="F323" s="10">
        <f t="shared" ref="F323:F386" ca="1" si="5">YEAR(TODAY())-YEAR(E323)</f>
        <v>23</v>
      </c>
      <c r="G323" s="11" t="s">
        <v>17</v>
      </c>
      <c r="H323" s="12">
        <v>113300</v>
      </c>
      <c r="I323" s="8">
        <v>2</v>
      </c>
    </row>
    <row r="324" spans="1:9" x14ac:dyDescent="0.25">
      <c r="A324" s="7" t="s">
        <v>372</v>
      </c>
      <c r="B324" s="8" t="s">
        <v>21</v>
      </c>
      <c r="C324" s="6" t="s">
        <v>43</v>
      </c>
      <c r="D324" s="6" t="s">
        <v>14</v>
      </c>
      <c r="E324" s="9">
        <v>37936</v>
      </c>
      <c r="F324" s="10">
        <f t="shared" ca="1" si="5"/>
        <v>18</v>
      </c>
      <c r="G324" s="11" t="s">
        <v>31</v>
      </c>
      <c r="H324" s="12">
        <v>154600</v>
      </c>
      <c r="I324" s="8">
        <v>5</v>
      </c>
    </row>
    <row r="325" spans="1:9" x14ac:dyDescent="0.25">
      <c r="A325" s="7" t="s">
        <v>373</v>
      </c>
      <c r="B325" s="8" t="s">
        <v>26</v>
      </c>
      <c r="C325" s="6" t="s">
        <v>43</v>
      </c>
      <c r="D325" s="6" t="s">
        <v>14</v>
      </c>
      <c r="E325" s="9">
        <v>37943</v>
      </c>
      <c r="F325" s="10">
        <f t="shared" ca="1" si="5"/>
        <v>18</v>
      </c>
      <c r="G325" s="11" t="s">
        <v>15</v>
      </c>
      <c r="H325" s="12">
        <v>375880</v>
      </c>
      <c r="I325" s="8">
        <v>3</v>
      </c>
    </row>
    <row r="326" spans="1:9" x14ac:dyDescent="0.25">
      <c r="A326" s="7" t="s">
        <v>374</v>
      </c>
      <c r="B326" s="8" t="s">
        <v>23</v>
      </c>
      <c r="C326" s="6" t="s">
        <v>43</v>
      </c>
      <c r="D326" s="6" t="s">
        <v>18</v>
      </c>
      <c r="E326" s="9">
        <v>38321</v>
      </c>
      <c r="F326" s="10">
        <f t="shared" ca="1" si="5"/>
        <v>17</v>
      </c>
      <c r="G326" s="11"/>
      <c r="H326" s="12">
        <v>189900</v>
      </c>
      <c r="I326" s="8">
        <v>4</v>
      </c>
    </row>
    <row r="327" spans="1:9" x14ac:dyDescent="0.25">
      <c r="A327" s="7" t="s">
        <v>375</v>
      </c>
      <c r="B327" s="8" t="s">
        <v>21</v>
      </c>
      <c r="C327" s="6" t="s">
        <v>43</v>
      </c>
      <c r="D327" s="6" t="s">
        <v>14</v>
      </c>
      <c r="E327" s="9">
        <v>38321</v>
      </c>
      <c r="F327" s="10">
        <f t="shared" ca="1" si="5"/>
        <v>17</v>
      </c>
      <c r="G327" s="11" t="s">
        <v>17</v>
      </c>
      <c r="H327" s="12">
        <v>353800</v>
      </c>
      <c r="I327" s="8">
        <v>1</v>
      </c>
    </row>
    <row r="328" spans="1:9" x14ac:dyDescent="0.25">
      <c r="A328" s="7" t="s">
        <v>376</v>
      </c>
      <c r="B328" s="8" t="s">
        <v>23</v>
      </c>
      <c r="C328" s="6" t="s">
        <v>43</v>
      </c>
      <c r="D328" s="6" t="s">
        <v>14</v>
      </c>
      <c r="E328" s="9">
        <v>39760</v>
      </c>
      <c r="F328" s="10">
        <f t="shared" ca="1" si="5"/>
        <v>13</v>
      </c>
      <c r="G328" s="11" t="s">
        <v>15</v>
      </c>
      <c r="H328" s="12">
        <v>305300</v>
      </c>
      <c r="I328" s="8">
        <v>5</v>
      </c>
    </row>
    <row r="329" spans="1:9" x14ac:dyDescent="0.25">
      <c r="A329" s="7" t="s">
        <v>377</v>
      </c>
      <c r="B329" s="8" t="s">
        <v>26</v>
      </c>
      <c r="C329" s="6" t="s">
        <v>43</v>
      </c>
      <c r="D329" s="6" t="s">
        <v>14</v>
      </c>
      <c r="E329" s="9">
        <v>39390</v>
      </c>
      <c r="F329" s="10">
        <f t="shared" ca="1" si="5"/>
        <v>14</v>
      </c>
      <c r="G329" s="11" t="s">
        <v>22</v>
      </c>
      <c r="H329" s="12">
        <v>357450</v>
      </c>
      <c r="I329" s="8">
        <v>5</v>
      </c>
    </row>
    <row r="330" spans="1:9" x14ac:dyDescent="0.25">
      <c r="A330" s="7" t="s">
        <v>378</v>
      </c>
      <c r="B330" s="8" t="s">
        <v>21</v>
      </c>
      <c r="C330" s="6" t="s">
        <v>43</v>
      </c>
      <c r="D330" s="6" t="s">
        <v>18</v>
      </c>
      <c r="E330" s="9">
        <v>39785</v>
      </c>
      <c r="F330" s="10">
        <f t="shared" ca="1" si="5"/>
        <v>13</v>
      </c>
      <c r="G330" s="11"/>
      <c r="H330" s="12">
        <v>403450</v>
      </c>
      <c r="I330" s="8">
        <v>3</v>
      </c>
    </row>
    <row r="331" spans="1:9" x14ac:dyDescent="0.25">
      <c r="A331" s="7" t="s">
        <v>379</v>
      </c>
      <c r="B331" s="8" t="s">
        <v>26</v>
      </c>
      <c r="C331" s="6" t="s">
        <v>43</v>
      </c>
      <c r="D331" s="6" t="s">
        <v>16</v>
      </c>
      <c r="E331" s="9">
        <v>36503</v>
      </c>
      <c r="F331" s="10">
        <f t="shared" ca="1" si="5"/>
        <v>22</v>
      </c>
      <c r="G331" s="11" t="s">
        <v>22</v>
      </c>
      <c r="H331" s="12">
        <v>208075</v>
      </c>
      <c r="I331" s="8">
        <v>1</v>
      </c>
    </row>
    <row r="332" spans="1:9" x14ac:dyDescent="0.25">
      <c r="A332" s="7" t="s">
        <v>380</v>
      </c>
      <c r="B332" s="8" t="s">
        <v>29</v>
      </c>
      <c r="C332" s="6" t="s">
        <v>43</v>
      </c>
      <c r="D332" s="6" t="s">
        <v>14</v>
      </c>
      <c r="E332" s="9">
        <v>37229</v>
      </c>
      <c r="F332" s="10">
        <f t="shared" ca="1" si="5"/>
        <v>20</v>
      </c>
      <c r="G332" s="11" t="s">
        <v>31</v>
      </c>
      <c r="H332" s="12">
        <v>126550</v>
      </c>
      <c r="I332" s="8">
        <v>4</v>
      </c>
    </row>
    <row r="333" spans="1:9" x14ac:dyDescent="0.25">
      <c r="A333" s="7" t="s">
        <v>381</v>
      </c>
      <c r="B333" s="8" t="s">
        <v>12</v>
      </c>
      <c r="C333" s="6" t="s">
        <v>43</v>
      </c>
      <c r="D333" s="6" t="s">
        <v>16</v>
      </c>
      <c r="E333" s="9">
        <v>37620</v>
      </c>
      <c r="F333" s="10">
        <f t="shared" ca="1" si="5"/>
        <v>19</v>
      </c>
      <c r="G333" s="11" t="s">
        <v>15</v>
      </c>
      <c r="H333" s="12">
        <v>122300</v>
      </c>
      <c r="I333" s="8">
        <v>1</v>
      </c>
    </row>
    <row r="334" spans="1:9" x14ac:dyDescent="0.25">
      <c r="A334" s="7" t="s">
        <v>382</v>
      </c>
      <c r="B334" s="8" t="s">
        <v>21</v>
      </c>
      <c r="C334" s="6" t="s">
        <v>43</v>
      </c>
      <c r="D334" s="6" t="s">
        <v>14</v>
      </c>
      <c r="E334" s="9">
        <v>40175</v>
      </c>
      <c r="F334" s="10">
        <f t="shared" ca="1" si="5"/>
        <v>12</v>
      </c>
      <c r="G334" s="11" t="s">
        <v>22</v>
      </c>
      <c r="H334" s="12">
        <v>173450</v>
      </c>
      <c r="I334" s="8">
        <v>2</v>
      </c>
    </row>
    <row r="335" spans="1:9" x14ac:dyDescent="0.25">
      <c r="A335" s="7" t="s">
        <v>383</v>
      </c>
      <c r="B335" s="8" t="s">
        <v>21</v>
      </c>
      <c r="C335" s="6" t="s">
        <v>49</v>
      </c>
      <c r="D335" s="6" t="s">
        <v>18</v>
      </c>
      <c r="E335" s="16">
        <v>40292</v>
      </c>
      <c r="F335" s="10">
        <f t="shared" ca="1" si="5"/>
        <v>11</v>
      </c>
      <c r="G335" s="11"/>
      <c r="H335" s="12">
        <v>309450</v>
      </c>
      <c r="I335" s="8">
        <v>2</v>
      </c>
    </row>
    <row r="336" spans="1:9" x14ac:dyDescent="0.25">
      <c r="A336" s="7" t="s">
        <v>384</v>
      </c>
      <c r="B336" s="8" t="s">
        <v>19</v>
      </c>
      <c r="C336" s="6" t="s">
        <v>49</v>
      </c>
      <c r="D336" s="6" t="s">
        <v>14</v>
      </c>
      <c r="E336" s="9">
        <v>37407</v>
      </c>
      <c r="F336" s="10">
        <f t="shared" ca="1" si="5"/>
        <v>19</v>
      </c>
      <c r="G336" s="11" t="s">
        <v>15</v>
      </c>
      <c r="H336" s="12">
        <v>295700</v>
      </c>
      <c r="I336" s="8">
        <v>5</v>
      </c>
    </row>
    <row r="337" spans="1:9" x14ac:dyDescent="0.25">
      <c r="A337" s="7" t="s">
        <v>385</v>
      </c>
      <c r="B337" s="8" t="s">
        <v>21</v>
      </c>
      <c r="C337" s="6" t="s">
        <v>49</v>
      </c>
      <c r="D337" s="6" t="s">
        <v>14</v>
      </c>
      <c r="E337" s="16">
        <v>40313</v>
      </c>
      <c r="F337" s="10">
        <f t="shared" ca="1" si="5"/>
        <v>11</v>
      </c>
      <c r="G337" s="11" t="s">
        <v>31</v>
      </c>
      <c r="H337" s="12">
        <v>136250</v>
      </c>
      <c r="I337" s="8">
        <v>5</v>
      </c>
    </row>
    <row r="338" spans="1:9" x14ac:dyDescent="0.25">
      <c r="A338" s="7" t="s">
        <v>386</v>
      </c>
      <c r="B338" s="8" t="s">
        <v>29</v>
      </c>
      <c r="C338" s="6" t="s">
        <v>49</v>
      </c>
      <c r="D338" s="6" t="s">
        <v>14</v>
      </c>
      <c r="E338" s="9">
        <v>41137</v>
      </c>
      <c r="F338" s="10">
        <f t="shared" ca="1" si="5"/>
        <v>9</v>
      </c>
      <c r="G338" s="11" t="s">
        <v>15</v>
      </c>
      <c r="H338" s="12">
        <v>195800</v>
      </c>
      <c r="I338" s="8">
        <v>3</v>
      </c>
    </row>
    <row r="339" spans="1:9" x14ac:dyDescent="0.25">
      <c r="A339" s="7" t="s">
        <v>387</v>
      </c>
      <c r="B339" s="8" t="s">
        <v>12</v>
      </c>
      <c r="C339" s="6" t="s">
        <v>49</v>
      </c>
      <c r="D339" s="6" t="s">
        <v>18</v>
      </c>
      <c r="E339" s="9">
        <v>36765</v>
      </c>
      <c r="F339" s="10">
        <f t="shared" ca="1" si="5"/>
        <v>21</v>
      </c>
      <c r="G339" s="11"/>
      <c r="H339" s="12">
        <v>372500</v>
      </c>
      <c r="I339" s="8">
        <v>4</v>
      </c>
    </row>
    <row r="340" spans="1:9" x14ac:dyDescent="0.25">
      <c r="A340" s="7" t="s">
        <v>388</v>
      </c>
      <c r="B340" s="8" t="s">
        <v>23</v>
      </c>
      <c r="C340" s="6" t="s">
        <v>49</v>
      </c>
      <c r="D340" s="6" t="s">
        <v>14</v>
      </c>
      <c r="E340" s="9">
        <v>37936</v>
      </c>
      <c r="F340" s="10">
        <f t="shared" ca="1" si="5"/>
        <v>18</v>
      </c>
      <c r="G340" s="11" t="s">
        <v>31</v>
      </c>
      <c r="H340" s="12">
        <v>269350</v>
      </c>
      <c r="I340" s="8">
        <v>2</v>
      </c>
    </row>
    <row r="341" spans="1:9" x14ac:dyDescent="0.25">
      <c r="A341" s="7" t="s">
        <v>389</v>
      </c>
      <c r="B341" s="8" t="s">
        <v>12</v>
      </c>
      <c r="C341" s="6" t="s">
        <v>49</v>
      </c>
      <c r="D341" s="6" t="s">
        <v>14</v>
      </c>
      <c r="E341" s="9">
        <v>39038</v>
      </c>
      <c r="F341" s="10">
        <f t="shared" ca="1" si="5"/>
        <v>15</v>
      </c>
      <c r="G341" s="11" t="s">
        <v>27</v>
      </c>
      <c r="H341" s="12">
        <v>357000</v>
      </c>
      <c r="I341" s="8">
        <v>4</v>
      </c>
    </row>
    <row r="342" spans="1:9" x14ac:dyDescent="0.25">
      <c r="A342" s="7" t="s">
        <v>390</v>
      </c>
      <c r="B342" s="8" t="s">
        <v>29</v>
      </c>
      <c r="C342" s="6" t="s">
        <v>50</v>
      </c>
      <c r="D342" s="6" t="s">
        <v>14</v>
      </c>
      <c r="E342" s="9">
        <v>40552</v>
      </c>
      <c r="F342" s="10">
        <f t="shared" ca="1" si="5"/>
        <v>10</v>
      </c>
      <c r="G342" s="11" t="s">
        <v>15</v>
      </c>
      <c r="H342" s="12">
        <v>313700</v>
      </c>
      <c r="I342" s="8">
        <v>4</v>
      </c>
    </row>
    <row r="343" spans="1:9" x14ac:dyDescent="0.25">
      <c r="A343" s="7" t="s">
        <v>391</v>
      </c>
      <c r="B343" s="8" t="s">
        <v>23</v>
      </c>
      <c r="C343" s="6" t="s">
        <v>50</v>
      </c>
      <c r="D343" s="6" t="s">
        <v>14</v>
      </c>
      <c r="E343" s="9">
        <v>40911</v>
      </c>
      <c r="F343" s="10">
        <f t="shared" ca="1" si="5"/>
        <v>9</v>
      </c>
      <c r="G343" s="11" t="s">
        <v>17</v>
      </c>
      <c r="H343" s="12">
        <v>435600</v>
      </c>
      <c r="I343" s="8">
        <v>3</v>
      </c>
    </row>
    <row r="344" spans="1:9" x14ac:dyDescent="0.25">
      <c r="A344" s="7" t="s">
        <v>392</v>
      </c>
      <c r="B344" s="8" t="s">
        <v>23</v>
      </c>
      <c r="C344" s="6" t="s">
        <v>50</v>
      </c>
      <c r="D344" s="6" t="s">
        <v>16</v>
      </c>
      <c r="E344" s="9">
        <v>39457</v>
      </c>
      <c r="F344" s="10">
        <f t="shared" ca="1" si="5"/>
        <v>13</v>
      </c>
      <c r="G344" s="11" t="s">
        <v>15</v>
      </c>
      <c r="H344" s="12">
        <v>156275</v>
      </c>
      <c r="I344" s="8">
        <v>5</v>
      </c>
    </row>
    <row r="345" spans="1:9" x14ac:dyDescent="0.25">
      <c r="A345" s="7" t="s">
        <v>393</v>
      </c>
      <c r="B345" s="8" t="s">
        <v>12</v>
      </c>
      <c r="C345" s="6" t="s">
        <v>50</v>
      </c>
      <c r="D345" s="6" t="s">
        <v>16</v>
      </c>
      <c r="E345" s="9">
        <v>39098</v>
      </c>
      <c r="F345" s="10">
        <f t="shared" ca="1" si="5"/>
        <v>14</v>
      </c>
      <c r="G345" s="11" t="s">
        <v>31</v>
      </c>
      <c r="H345" s="12">
        <v>238525</v>
      </c>
      <c r="I345" s="8">
        <v>5</v>
      </c>
    </row>
    <row r="346" spans="1:9" x14ac:dyDescent="0.25">
      <c r="A346" s="7" t="s">
        <v>394</v>
      </c>
      <c r="B346" s="8" t="s">
        <v>26</v>
      </c>
      <c r="C346" s="6" t="s">
        <v>50</v>
      </c>
      <c r="D346" s="6" t="s">
        <v>14</v>
      </c>
      <c r="E346" s="9">
        <v>40209</v>
      </c>
      <c r="F346" s="10">
        <f t="shared" ca="1" si="5"/>
        <v>11</v>
      </c>
      <c r="G346" s="11" t="s">
        <v>31</v>
      </c>
      <c r="H346" s="12">
        <v>226300</v>
      </c>
      <c r="I346" s="8">
        <v>4</v>
      </c>
    </row>
    <row r="347" spans="1:9" x14ac:dyDescent="0.25">
      <c r="A347" s="7" t="s">
        <v>395</v>
      </c>
      <c r="B347" s="8" t="s">
        <v>12</v>
      </c>
      <c r="C347" s="6" t="s">
        <v>50</v>
      </c>
      <c r="D347" s="6" t="s">
        <v>18</v>
      </c>
      <c r="E347" s="9">
        <v>36192</v>
      </c>
      <c r="F347" s="10">
        <f t="shared" ca="1" si="5"/>
        <v>22</v>
      </c>
      <c r="G347" s="11"/>
      <c r="H347" s="12">
        <v>238100</v>
      </c>
      <c r="I347" s="8">
        <v>5</v>
      </c>
    </row>
    <row r="348" spans="1:9" x14ac:dyDescent="0.25">
      <c r="A348" s="7" t="s">
        <v>396</v>
      </c>
      <c r="B348" s="8" t="s">
        <v>19</v>
      </c>
      <c r="C348" s="6" t="s">
        <v>50</v>
      </c>
      <c r="D348" s="6" t="s">
        <v>18</v>
      </c>
      <c r="E348" s="9">
        <v>36199</v>
      </c>
      <c r="F348" s="10">
        <f t="shared" ca="1" si="5"/>
        <v>22</v>
      </c>
      <c r="G348" s="11"/>
      <c r="H348" s="12">
        <v>156350</v>
      </c>
      <c r="I348" s="8">
        <v>5</v>
      </c>
    </row>
    <row r="349" spans="1:9" x14ac:dyDescent="0.25">
      <c r="A349" s="7" t="s">
        <v>397</v>
      </c>
      <c r="B349" s="8" t="s">
        <v>12</v>
      </c>
      <c r="C349" s="6" t="s">
        <v>50</v>
      </c>
      <c r="D349" s="6" t="s">
        <v>14</v>
      </c>
      <c r="E349" s="9">
        <v>36940</v>
      </c>
      <c r="F349" s="10">
        <f t="shared" ca="1" si="5"/>
        <v>20</v>
      </c>
      <c r="G349" s="11" t="s">
        <v>15</v>
      </c>
      <c r="H349" s="12">
        <v>244950</v>
      </c>
      <c r="I349" s="8">
        <v>5</v>
      </c>
    </row>
    <row r="350" spans="1:9" x14ac:dyDescent="0.25">
      <c r="A350" s="7" t="s">
        <v>398</v>
      </c>
      <c r="B350" s="8" t="s">
        <v>12</v>
      </c>
      <c r="C350" s="6" t="s">
        <v>50</v>
      </c>
      <c r="D350" s="6" t="s">
        <v>16</v>
      </c>
      <c r="E350" s="9">
        <v>39871</v>
      </c>
      <c r="F350" s="10">
        <f t="shared" ca="1" si="5"/>
        <v>12</v>
      </c>
      <c r="G350" s="11" t="s">
        <v>22</v>
      </c>
      <c r="H350" s="12">
        <v>192875</v>
      </c>
      <c r="I350" s="8">
        <v>2</v>
      </c>
    </row>
    <row r="351" spans="1:9" x14ac:dyDescent="0.25">
      <c r="A351" s="7" t="s">
        <v>399</v>
      </c>
      <c r="B351" s="8" t="s">
        <v>23</v>
      </c>
      <c r="C351" s="6" t="s">
        <v>50</v>
      </c>
      <c r="D351" s="6" t="s">
        <v>20</v>
      </c>
      <c r="E351" s="9">
        <v>40610</v>
      </c>
      <c r="F351" s="10">
        <f t="shared" ca="1" si="5"/>
        <v>10</v>
      </c>
      <c r="G351" s="11"/>
      <c r="H351" s="12">
        <v>184220</v>
      </c>
      <c r="I351" s="8">
        <v>4</v>
      </c>
    </row>
    <row r="352" spans="1:9" x14ac:dyDescent="0.25">
      <c r="A352" s="7" t="s">
        <v>400</v>
      </c>
      <c r="B352" s="8" t="s">
        <v>26</v>
      </c>
      <c r="C352" s="6" t="s">
        <v>50</v>
      </c>
      <c r="D352" s="6" t="s">
        <v>16</v>
      </c>
      <c r="E352" s="9">
        <v>40624</v>
      </c>
      <c r="F352" s="10">
        <f t="shared" ca="1" si="5"/>
        <v>10</v>
      </c>
      <c r="G352" s="11" t="s">
        <v>22</v>
      </c>
      <c r="H352" s="12">
        <v>65450</v>
      </c>
      <c r="I352" s="8">
        <v>4</v>
      </c>
    </row>
    <row r="353" spans="1:9" x14ac:dyDescent="0.25">
      <c r="A353" s="7" t="s">
        <v>401</v>
      </c>
      <c r="B353" s="8" t="s">
        <v>23</v>
      </c>
      <c r="C353" s="6" t="s">
        <v>50</v>
      </c>
      <c r="D353" s="6" t="s">
        <v>14</v>
      </c>
      <c r="E353" s="9">
        <v>39147</v>
      </c>
      <c r="F353" s="10">
        <f t="shared" ca="1" si="5"/>
        <v>14</v>
      </c>
      <c r="G353" s="11" t="s">
        <v>22</v>
      </c>
      <c r="H353" s="12">
        <v>225900</v>
      </c>
      <c r="I353" s="8">
        <v>5</v>
      </c>
    </row>
    <row r="354" spans="1:9" x14ac:dyDescent="0.25">
      <c r="A354" s="7" t="s">
        <v>402</v>
      </c>
      <c r="B354" s="8" t="s">
        <v>21</v>
      </c>
      <c r="C354" s="6" t="s">
        <v>50</v>
      </c>
      <c r="D354" s="6" t="s">
        <v>18</v>
      </c>
      <c r="E354" s="9">
        <v>39167</v>
      </c>
      <c r="F354" s="10">
        <f t="shared" ca="1" si="5"/>
        <v>14</v>
      </c>
      <c r="G354" s="11"/>
      <c r="H354" s="12">
        <v>145000</v>
      </c>
      <c r="I354" s="8">
        <v>5</v>
      </c>
    </row>
    <row r="355" spans="1:9" x14ac:dyDescent="0.25">
      <c r="A355" s="7" t="s">
        <v>403</v>
      </c>
      <c r="B355" s="8" t="s">
        <v>21</v>
      </c>
      <c r="C355" s="6" t="s">
        <v>50</v>
      </c>
      <c r="D355" s="6" t="s">
        <v>18</v>
      </c>
      <c r="E355" s="9">
        <v>38805</v>
      </c>
      <c r="F355" s="10">
        <f t="shared" ca="1" si="5"/>
        <v>15</v>
      </c>
      <c r="G355" s="11"/>
      <c r="H355" s="12">
        <v>269350</v>
      </c>
      <c r="I355" s="8">
        <v>2</v>
      </c>
    </row>
    <row r="356" spans="1:9" x14ac:dyDescent="0.25">
      <c r="A356" s="7" t="s">
        <v>404</v>
      </c>
      <c r="B356" s="8" t="s">
        <v>12</v>
      </c>
      <c r="C356" s="6" t="s">
        <v>50</v>
      </c>
      <c r="D356" s="6" t="s">
        <v>14</v>
      </c>
      <c r="E356" s="9">
        <v>35856</v>
      </c>
      <c r="F356" s="10">
        <f t="shared" ca="1" si="5"/>
        <v>23</v>
      </c>
      <c r="G356" s="11" t="s">
        <v>27</v>
      </c>
      <c r="H356" s="12">
        <v>434150</v>
      </c>
      <c r="I356" s="8">
        <v>3</v>
      </c>
    </row>
    <row r="357" spans="1:9" x14ac:dyDescent="0.25">
      <c r="A357" s="7" t="s">
        <v>405</v>
      </c>
      <c r="B357" s="8" t="s">
        <v>26</v>
      </c>
      <c r="C357" s="6" t="s">
        <v>50</v>
      </c>
      <c r="D357" s="6" t="s">
        <v>14</v>
      </c>
      <c r="E357" s="9">
        <v>35857</v>
      </c>
      <c r="F357" s="10">
        <f t="shared" ca="1" si="5"/>
        <v>23</v>
      </c>
      <c r="G357" s="11" t="s">
        <v>31</v>
      </c>
      <c r="H357" s="12">
        <v>410550</v>
      </c>
      <c r="I357" s="8">
        <v>3</v>
      </c>
    </row>
    <row r="358" spans="1:9" x14ac:dyDescent="0.25">
      <c r="A358" s="7" t="s">
        <v>406</v>
      </c>
      <c r="B358" s="8" t="s">
        <v>12</v>
      </c>
      <c r="C358" s="6" t="s">
        <v>50</v>
      </c>
      <c r="D358" s="6" t="s">
        <v>14</v>
      </c>
      <c r="E358" s="9">
        <v>39157</v>
      </c>
      <c r="F358" s="10">
        <f t="shared" ca="1" si="5"/>
        <v>14</v>
      </c>
      <c r="G358" s="11" t="s">
        <v>31</v>
      </c>
      <c r="H358" s="12">
        <v>238050</v>
      </c>
      <c r="I358" s="8">
        <v>4</v>
      </c>
    </row>
    <row r="359" spans="1:9" x14ac:dyDescent="0.25">
      <c r="A359" s="7" t="s">
        <v>407</v>
      </c>
      <c r="B359" s="8" t="s">
        <v>23</v>
      </c>
      <c r="C359" s="6" t="s">
        <v>50</v>
      </c>
      <c r="D359" s="6" t="s">
        <v>14</v>
      </c>
      <c r="E359" s="9">
        <v>41000</v>
      </c>
      <c r="F359" s="10">
        <f t="shared" ca="1" si="5"/>
        <v>9</v>
      </c>
      <c r="G359" s="11" t="s">
        <v>17</v>
      </c>
      <c r="H359" s="12">
        <v>302800</v>
      </c>
      <c r="I359" s="8">
        <v>4</v>
      </c>
    </row>
    <row r="360" spans="1:9" x14ac:dyDescent="0.25">
      <c r="A360" s="7" t="s">
        <v>408</v>
      </c>
      <c r="B360" s="8" t="s">
        <v>12</v>
      </c>
      <c r="C360" s="6" t="s">
        <v>50</v>
      </c>
      <c r="D360" s="6" t="s">
        <v>14</v>
      </c>
      <c r="E360" s="9">
        <v>41007</v>
      </c>
      <c r="F360" s="10">
        <f t="shared" ca="1" si="5"/>
        <v>9</v>
      </c>
      <c r="G360" s="11" t="s">
        <v>15</v>
      </c>
      <c r="H360" s="12">
        <v>185100</v>
      </c>
      <c r="I360" s="8">
        <v>2</v>
      </c>
    </row>
    <row r="361" spans="1:9" x14ac:dyDescent="0.25">
      <c r="A361" s="7" t="s">
        <v>409</v>
      </c>
      <c r="B361" s="8" t="s">
        <v>23</v>
      </c>
      <c r="C361" s="6" t="s">
        <v>50</v>
      </c>
      <c r="D361" s="6" t="s">
        <v>14</v>
      </c>
      <c r="E361" s="9">
        <v>39180</v>
      </c>
      <c r="F361" s="10">
        <f t="shared" ca="1" si="5"/>
        <v>14</v>
      </c>
      <c r="G361" s="11" t="s">
        <v>22</v>
      </c>
      <c r="H361" s="12">
        <v>432700</v>
      </c>
      <c r="I361" s="8">
        <v>4</v>
      </c>
    </row>
    <row r="362" spans="1:9" x14ac:dyDescent="0.25">
      <c r="A362" s="7" t="s">
        <v>410</v>
      </c>
      <c r="B362" s="8" t="s">
        <v>23</v>
      </c>
      <c r="C362" s="6" t="s">
        <v>50</v>
      </c>
      <c r="D362" s="6" t="s">
        <v>14</v>
      </c>
      <c r="E362" s="9">
        <v>38834</v>
      </c>
      <c r="F362" s="10">
        <f t="shared" ca="1" si="5"/>
        <v>15</v>
      </c>
      <c r="G362" s="11" t="s">
        <v>15</v>
      </c>
      <c r="H362" s="12">
        <v>408200</v>
      </c>
      <c r="I362" s="8">
        <v>4</v>
      </c>
    </row>
    <row r="363" spans="1:9" x14ac:dyDescent="0.25">
      <c r="A363" s="7" t="s">
        <v>411</v>
      </c>
      <c r="B363" s="8" t="s">
        <v>21</v>
      </c>
      <c r="C363" s="6" t="s">
        <v>50</v>
      </c>
      <c r="D363" s="6" t="s">
        <v>14</v>
      </c>
      <c r="E363" s="9">
        <v>36297</v>
      </c>
      <c r="F363" s="10">
        <f t="shared" ca="1" si="5"/>
        <v>22</v>
      </c>
      <c r="G363" s="11" t="s">
        <v>15</v>
      </c>
      <c r="H363" s="12">
        <v>230150</v>
      </c>
      <c r="I363" s="8">
        <v>2</v>
      </c>
    </row>
    <row r="364" spans="1:9" x14ac:dyDescent="0.25">
      <c r="A364" s="7" t="s">
        <v>412</v>
      </c>
      <c r="B364" s="8" t="s">
        <v>12</v>
      </c>
      <c r="C364" s="6" t="s">
        <v>50</v>
      </c>
      <c r="D364" s="6" t="s">
        <v>14</v>
      </c>
      <c r="E364" s="9">
        <v>36662</v>
      </c>
      <c r="F364" s="10">
        <f t="shared" ca="1" si="5"/>
        <v>21</v>
      </c>
      <c r="G364" s="11" t="s">
        <v>31</v>
      </c>
      <c r="H364" s="12">
        <v>262450</v>
      </c>
      <c r="I364" s="8">
        <v>4</v>
      </c>
    </row>
    <row r="365" spans="1:9" x14ac:dyDescent="0.25">
      <c r="A365" s="7" t="s">
        <v>413</v>
      </c>
      <c r="B365" s="8" t="s">
        <v>19</v>
      </c>
      <c r="C365" s="6" t="s">
        <v>50</v>
      </c>
      <c r="D365" s="6" t="s">
        <v>18</v>
      </c>
      <c r="E365" s="9">
        <v>39592</v>
      </c>
      <c r="F365" s="10">
        <f t="shared" ca="1" si="5"/>
        <v>13</v>
      </c>
      <c r="G365" s="11"/>
      <c r="H365" s="12">
        <v>287600</v>
      </c>
      <c r="I365" s="8">
        <v>3</v>
      </c>
    </row>
    <row r="366" spans="1:9" x14ac:dyDescent="0.25">
      <c r="A366" s="7" t="s">
        <v>414</v>
      </c>
      <c r="B366" s="8" t="s">
        <v>19</v>
      </c>
      <c r="C366" s="6" t="s">
        <v>50</v>
      </c>
      <c r="D366" s="6" t="s">
        <v>14</v>
      </c>
      <c r="E366" s="9">
        <v>40712</v>
      </c>
      <c r="F366" s="10">
        <f t="shared" ca="1" si="5"/>
        <v>10</v>
      </c>
      <c r="G366" s="11" t="s">
        <v>15</v>
      </c>
      <c r="H366" s="12">
        <v>114500</v>
      </c>
      <c r="I366" s="8">
        <v>1</v>
      </c>
    </row>
    <row r="367" spans="1:9" x14ac:dyDescent="0.25">
      <c r="A367" s="7" t="s">
        <v>415</v>
      </c>
      <c r="B367" s="8" t="s">
        <v>19</v>
      </c>
      <c r="C367" s="6" t="s">
        <v>50</v>
      </c>
      <c r="D367" s="6" t="s">
        <v>14</v>
      </c>
      <c r="E367" s="9">
        <v>41070</v>
      </c>
      <c r="F367" s="10">
        <f t="shared" ca="1" si="5"/>
        <v>9</v>
      </c>
      <c r="G367" s="11" t="s">
        <v>17</v>
      </c>
      <c r="H367" s="12">
        <v>369650</v>
      </c>
      <c r="I367" s="8">
        <v>1</v>
      </c>
    </row>
    <row r="368" spans="1:9" x14ac:dyDescent="0.25">
      <c r="A368" s="7" t="s">
        <v>416</v>
      </c>
      <c r="B368" s="8" t="s">
        <v>23</v>
      </c>
      <c r="C368" s="6" t="s">
        <v>50</v>
      </c>
      <c r="D368" s="6" t="s">
        <v>14</v>
      </c>
      <c r="E368" s="9">
        <v>39258</v>
      </c>
      <c r="F368" s="10">
        <f t="shared" ca="1" si="5"/>
        <v>14</v>
      </c>
      <c r="G368" s="11" t="s">
        <v>27</v>
      </c>
      <c r="H368" s="12">
        <v>334600</v>
      </c>
      <c r="I368" s="8">
        <v>2</v>
      </c>
    </row>
    <row r="369" spans="1:9" x14ac:dyDescent="0.25">
      <c r="A369" s="7" t="s">
        <v>417</v>
      </c>
      <c r="B369" s="8" t="s">
        <v>12</v>
      </c>
      <c r="C369" s="6" t="s">
        <v>50</v>
      </c>
      <c r="D369" s="6" t="s">
        <v>14</v>
      </c>
      <c r="E369" s="9">
        <v>40333</v>
      </c>
      <c r="F369" s="10">
        <f t="shared" ca="1" si="5"/>
        <v>11</v>
      </c>
      <c r="G369" s="11" t="s">
        <v>22</v>
      </c>
      <c r="H369" s="12">
        <v>352400</v>
      </c>
      <c r="I369" s="8">
        <v>4</v>
      </c>
    </row>
    <row r="370" spans="1:9" x14ac:dyDescent="0.25">
      <c r="A370" s="7" t="s">
        <v>418</v>
      </c>
      <c r="B370" s="8" t="s">
        <v>23</v>
      </c>
      <c r="C370" s="6" t="s">
        <v>50</v>
      </c>
      <c r="D370" s="6" t="s">
        <v>18</v>
      </c>
      <c r="E370" s="9">
        <v>36703</v>
      </c>
      <c r="F370" s="10">
        <f t="shared" ca="1" si="5"/>
        <v>21</v>
      </c>
      <c r="G370" s="11"/>
      <c r="H370" s="12">
        <v>251000</v>
      </c>
      <c r="I370" s="8">
        <v>4</v>
      </c>
    </row>
    <row r="371" spans="1:9" x14ac:dyDescent="0.25">
      <c r="A371" s="7" t="s">
        <v>419</v>
      </c>
      <c r="B371" s="8" t="s">
        <v>26</v>
      </c>
      <c r="C371" s="6" t="s">
        <v>50</v>
      </c>
      <c r="D371" s="6" t="s">
        <v>16</v>
      </c>
      <c r="E371" s="9">
        <v>40351</v>
      </c>
      <c r="F371" s="10">
        <f t="shared" ca="1" si="5"/>
        <v>11</v>
      </c>
      <c r="G371" s="11" t="s">
        <v>31</v>
      </c>
      <c r="H371" s="12">
        <v>100200</v>
      </c>
      <c r="I371" s="8">
        <v>3</v>
      </c>
    </row>
    <row r="372" spans="1:9" x14ac:dyDescent="0.25">
      <c r="A372" s="7" t="s">
        <v>420</v>
      </c>
      <c r="B372" s="8" t="s">
        <v>23</v>
      </c>
      <c r="C372" s="6" t="s">
        <v>50</v>
      </c>
      <c r="D372" s="6" t="s">
        <v>14</v>
      </c>
      <c r="E372" s="9">
        <v>39290</v>
      </c>
      <c r="F372" s="10">
        <f t="shared" ca="1" si="5"/>
        <v>14</v>
      </c>
      <c r="G372" s="11" t="s">
        <v>31</v>
      </c>
      <c r="H372" s="12">
        <v>326250</v>
      </c>
      <c r="I372" s="8">
        <v>2</v>
      </c>
    </row>
    <row r="373" spans="1:9" x14ac:dyDescent="0.25">
      <c r="A373" s="7" t="s">
        <v>421</v>
      </c>
      <c r="B373" s="8" t="s">
        <v>12</v>
      </c>
      <c r="C373" s="6" t="s">
        <v>50</v>
      </c>
      <c r="D373" s="6" t="s">
        <v>14</v>
      </c>
      <c r="E373" s="9">
        <v>40367</v>
      </c>
      <c r="F373" s="10">
        <f t="shared" ca="1" si="5"/>
        <v>11</v>
      </c>
      <c r="G373" s="11" t="s">
        <v>15</v>
      </c>
      <c r="H373" s="12">
        <v>244000</v>
      </c>
      <c r="I373" s="8">
        <v>4</v>
      </c>
    </row>
    <row r="374" spans="1:9" x14ac:dyDescent="0.25">
      <c r="A374" s="7" t="s">
        <v>422</v>
      </c>
      <c r="B374" s="8" t="s">
        <v>29</v>
      </c>
      <c r="C374" s="6" t="s">
        <v>50</v>
      </c>
      <c r="D374" s="6" t="s">
        <v>16</v>
      </c>
      <c r="E374" s="9">
        <v>36371</v>
      </c>
      <c r="F374" s="10">
        <f t="shared" ca="1" si="5"/>
        <v>22</v>
      </c>
      <c r="G374" s="11" t="s">
        <v>31</v>
      </c>
      <c r="H374" s="12">
        <v>133950</v>
      </c>
      <c r="I374" s="8">
        <v>2</v>
      </c>
    </row>
    <row r="375" spans="1:9" x14ac:dyDescent="0.25">
      <c r="A375" s="7" t="s">
        <v>423</v>
      </c>
      <c r="B375" s="8" t="s">
        <v>26</v>
      </c>
      <c r="C375" s="6" t="s">
        <v>50</v>
      </c>
      <c r="D375" s="6" t="s">
        <v>18</v>
      </c>
      <c r="E375" s="9">
        <v>39283</v>
      </c>
      <c r="F375" s="10">
        <f t="shared" ca="1" si="5"/>
        <v>14</v>
      </c>
      <c r="G375" s="11"/>
      <c r="H375" s="12">
        <v>372350</v>
      </c>
      <c r="I375" s="8">
        <v>3</v>
      </c>
    </row>
    <row r="376" spans="1:9" x14ac:dyDescent="0.25">
      <c r="A376" s="7" t="s">
        <v>424</v>
      </c>
      <c r="B376" s="8" t="s">
        <v>26</v>
      </c>
      <c r="C376" s="6" t="s">
        <v>50</v>
      </c>
      <c r="D376" s="6" t="s">
        <v>14</v>
      </c>
      <c r="E376" s="9">
        <v>40361</v>
      </c>
      <c r="F376" s="10">
        <f t="shared" ca="1" si="5"/>
        <v>11</v>
      </c>
      <c r="G376" s="11" t="s">
        <v>22</v>
      </c>
      <c r="H376" s="12">
        <v>378900</v>
      </c>
      <c r="I376" s="8">
        <v>2</v>
      </c>
    </row>
    <row r="377" spans="1:9" x14ac:dyDescent="0.25">
      <c r="A377" s="7" t="s">
        <v>425</v>
      </c>
      <c r="B377" s="8" t="s">
        <v>19</v>
      </c>
      <c r="C377" s="6" t="s">
        <v>50</v>
      </c>
      <c r="D377" s="6" t="s">
        <v>14</v>
      </c>
      <c r="E377" s="9">
        <v>40395</v>
      </c>
      <c r="F377" s="10">
        <f t="shared" ca="1" si="5"/>
        <v>11</v>
      </c>
      <c r="G377" s="11" t="s">
        <v>15</v>
      </c>
      <c r="H377" s="12">
        <v>287800</v>
      </c>
      <c r="I377" s="8">
        <v>4</v>
      </c>
    </row>
    <row r="378" spans="1:9" x14ac:dyDescent="0.25">
      <c r="A378" s="7" t="s">
        <v>426</v>
      </c>
      <c r="B378" s="8" t="s">
        <v>19</v>
      </c>
      <c r="C378" s="6" t="s">
        <v>50</v>
      </c>
      <c r="D378" s="6" t="s">
        <v>14</v>
      </c>
      <c r="E378" s="9">
        <v>36392</v>
      </c>
      <c r="F378" s="10">
        <f t="shared" ca="1" si="5"/>
        <v>22</v>
      </c>
      <c r="G378" s="11" t="s">
        <v>31</v>
      </c>
      <c r="H378" s="12">
        <v>257050</v>
      </c>
      <c r="I378" s="8">
        <v>4</v>
      </c>
    </row>
    <row r="379" spans="1:9" x14ac:dyDescent="0.25">
      <c r="A379" s="7" t="s">
        <v>427</v>
      </c>
      <c r="B379" s="8" t="s">
        <v>29</v>
      </c>
      <c r="C379" s="6" t="s">
        <v>50</v>
      </c>
      <c r="D379" s="6" t="s">
        <v>18</v>
      </c>
      <c r="E379" s="9">
        <v>39330</v>
      </c>
      <c r="F379" s="10">
        <f t="shared" ca="1" si="5"/>
        <v>14</v>
      </c>
      <c r="G379" s="11"/>
      <c r="H379" s="12">
        <v>409650</v>
      </c>
      <c r="I379" s="8">
        <v>5</v>
      </c>
    </row>
    <row r="380" spans="1:9" x14ac:dyDescent="0.25">
      <c r="A380" s="7" t="s">
        <v>428</v>
      </c>
      <c r="B380" s="8" t="s">
        <v>23</v>
      </c>
      <c r="C380" s="6" t="s">
        <v>50</v>
      </c>
      <c r="D380" s="6" t="s">
        <v>18</v>
      </c>
      <c r="E380" s="9">
        <v>38969</v>
      </c>
      <c r="F380" s="10">
        <f t="shared" ca="1" si="5"/>
        <v>15</v>
      </c>
      <c r="G380" s="11"/>
      <c r="H380" s="12">
        <v>319250</v>
      </c>
      <c r="I380" s="8">
        <v>2</v>
      </c>
    </row>
    <row r="381" spans="1:9" x14ac:dyDescent="0.25">
      <c r="A381" s="7" t="s">
        <v>429</v>
      </c>
      <c r="B381" s="8" t="s">
        <v>12</v>
      </c>
      <c r="C381" s="6" t="s">
        <v>50</v>
      </c>
      <c r="D381" s="6" t="s">
        <v>16</v>
      </c>
      <c r="E381" s="9">
        <v>37138</v>
      </c>
      <c r="F381" s="10">
        <f t="shared" ca="1" si="5"/>
        <v>20</v>
      </c>
      <c r="G381" s="11" t="s">
        <v>17</v>
      </c>
      <c r="H381" s="12">
        <v>155550</v>
      </c>
      <c r="I381" s="8">
        <v>1</v>
      </c>
    </row>
    <row r="382" spans="1:9" x14ac:dyDescent="0.25">
      <c r="A382" s="7" t="s">
        <v>430</v>
      </c>
      <c r="B382" s="8" t="s">
        <v>29</v>
      </c>
      <c r="C382" s="6" t="s">
        <v>50</v>
      </c>
      <c r="D382" s="6" t="s">
        <v>16</v>
      </c>
      <c r="E382" s="9">
        <v>37141</v>
      </c>
      <c r="F382" s="10">
        <f t="shared" ca="1" si="5"/>
        <v>20</v>
      </c>
      <c r="G382" s="11" t="s">
        <v>27</v>
      </c>
      <c r="H382" s="12">
        <v>79550</v>
      </c>
      <c r="I382" s="8">
        <v>3</v>
      </c>
    </row>
    <row r="383" spans="1:9" x14ac:dyDescent="0.25">
      <c r="A383" s="7" t="s">
        <v>431</v>
      </c>
      <c r="B383" s="8" t="s">
        <v>21</v>
      </c>
      <c r="C383" s="6" t="s">
        <v>50</v>
      </c>
      <c r="D383" s="6" t="s">
        <v>14</v>
      </c>
      <c r="E383" s="9">
        <v>40083</v>
      </c>
      <c r="F383" s="10">
        <f t="shared" ca="1" si="5"/>
        <v>12</v>
      </c>
      <c r="G383" s="11" t="s">
        <v>31</v>
      </c>
      <c r="H383" s="12">
        <v>220750</v>
      </c>
      <c r="I383" s="8">
        <v>4</v>
      </c>
    </row>
    <row r="384" spans="1:9" x14ac:dyDescent="0.25">
      <c r="A384" s="7" t="s">
        <v>432</v>
      </c>
      <c r="B384" s="8" t="s">
        <v>26</v>
      </c>
      <c r="C384" s="6" t="s">
        <v>50</v>
      </c>
      <c r="D384" s="6" t="s">
        <v>14</v>
      </c>
      <c r="E384" s="9">
        <v>40447</v>
      </c>
      <c r="F384" s="10">
        <f t="shared" ca="1" si="5"/>
        <v>11</v>
      </c>
      <c r="G384" s="11" t="s">
        <v>15</v>
      </c>
      <c r="H384" s="12">
        <v>169850</v>
      </c>
      <c r="I384" s="8">
        <v>4</v>
      </c>
    </row>
    <row r="385" spans="1:9" x14ac:dyDescent="0.25">
      <c r="A385" s="7" t="s">
        <v>433</v>
      </c>
      <c r="B385" s="8" t="s">
        <v>23</v>
      </c>
      <c r="C385" s="6" t="s">
        <v>50</v>
      </c>
      <c r="D385" s="6" t="s">
        <v>16</v>
      </c>
      <c r="E385" s="9">
        <v>36094</v>
      </c>
      <c r="F385" s="10">
        <f t="shared" ca="1" si="5"/>
        <v>23</v>
      </c>
      <c r="G385" s="11" t="s">
        <v>15</v>
      </c>
      <c r="H385" s="12">
        <v>239425</v>
      </c>
      <c r="I385" s="8">
        <v>1</v>
      </c>
    </row>
    <row r="386" spans="1:9" x14ac:dyDescent="0.25">
      <c r="A386" s="7" t="s">
        <v>434</v>
      </c>
      <c r="B386" s="8" t="s">
        <v>26</v>
      </c>
      <c r="C386" s="6" t="s">
        <v>50</v>
      </c>
      <c r="D386" s="6" t="s">
        <v>14</v>
      </c>
      <c r="E386" s="9">
        <v>36456</v>
      </c>
      <c r="F386" s="10">
        <f t="shared" ca="1" si="5"/>
        <v>22</v>
      </c>
      <c r="G386" s="11" t="s">
        <v>31</v>
      </c>
      <c r="H386" s="12">
        <v>217300</v>
      </c>
      <c r="I386" s="8">
        <v>5</v>
      </c>
    </row>
    <row r="387" spans="1:9" x14ac:dyDescent="0.25">
      <c r="A387" s="7" t="s">
        <v>435</v>
      </c>
      <c r="B387" s="8" t="s">
        <v>23</v>
      </c>
      <c r="C387" s="6" t="s">
        <v>50</v>
      </c>
      <c r="D387" s="6" t="s">
        <v>14</v>
      </c>
      <c r="E387" s="9">
        <v>36463</v>
      </c>
      <c r="F387" s="10">
        <f t="shared" ref="F387:F450" ca="1" si="6">YEAR(TODAY())-YEAR(E387)</f>
        <v>22</v>
      </c>
      <c r="G387" s="11" t="s">
        <v>15</v>
      </c>
      <c r="H387" s="12">
        <v>221100</v>
      </c>
      <c r="I387" s="8">
        <v>3</v>
      </c>
    </row>
    <row r="388" spans="1:9" x14ac:dyDescent="0.25">
      <c r="A388" s="7" t="s">
        <v>436</v>
      </c>
      <c r="B388" s="8" t="s">
        <v>26</v>
      </c>
      <c r="C388" s="6" t="s">
        <v>50</v>
      </c>
      <c r="D388" s="6" t="s">
        <v>16</v>
      </c>
      <c r="E388" s="9">
        <v>37166</v>
      </c>
      <c r="F388" s="10">
        <f t="shared" ca="1" si="6"/>
        <v>20</v>
      </c>
      <c r="G388" s="11" t="s">
        <v>17</v>
      </c>
      <c r="H388" s="12">
        <v>236475</v>
      </c>
      <c r="I388" s="8">
        <v>4</v>
      </c>
    </row>
    <row r="389" spans="1:9" x14ac:dyDescent="0.25">
      <c r="A389" s="7" t="s">
        <v>437</v>
      </c>
      <c r="B389" s="8" t="s">
        <v>23</v>
      </c>
      <c r="C389" s="6" t="s">
        <v>50</v>
      </c>
      <c r="D389" s="6" t="s">
        <v>14</v>
      </c>
      <c r="E389" s="9">
        <v>36116</v>
      </c>
      <c r="F389" s="10">
        <f t="shared" ca="1" si="6"/>
        <v>23</v>
      </c>
      <c r="G389" s="11" t="s">
        <v>27</v>
      </c>
      <c r="H389" s="12">
        <v>248850</v>
      </c>
      <c r="I389" s="8">
        <v>1</v>
      </c>
    </row>
    <row r="390" spans="1:9" x14ac:dyDescent="0.25">
      <c r="A390" s="7" t="s">
        <v>438</v>
      </c>
      <c r="B390" s="8" t="s">
        <v>12</v>
      </c>
      <c r="C390" s="6" t="s">
        <v>50</v>
      </c>
      <c r="D390" s="6" t="s">
        <v>16</v>
      </c>
      <c r="E390" s="9">
        <v>36121</v>
      </c>
      <c r="F390" s="10">
        <f t="shared" ca="1" si="6"/>
        <v>23</v>
      </c>
      <c r="G390" s="11" t="s">
        <v>31</v>
      </c>
      <c r="H390" s="12">
        <v>144400</v>
      </c>
      <c r="I390" s="8">
        <v>3</v>
      </c>
    </row>
    <row r="391" spans="1:9" x14ac:dyDescent="0.25">
      <c r="A391" s="7" t="s">
        <v>439</v>
      </c>
      <c r="B391" s="8" t="s">
        <v>12</v>
      </c>
      <c r="C391" s="6" t="s">
        <v>50</v>
      </c>
      <c r="D391" s="6" t="s">
        <v>14</v>
      </c>
      <c r="E391" s="9">
        <v>36145</v>
      </c>
      <c r="F391" s="10">
        <f t="shared" ca="1" si="6"/>
        <v>23</v>
      </c>
      <c r="G391" s="11" t="s">
        <v>17</v>
      </c>
      <c r="H391" s="12">
        <v>156300</v>
      </c>
      <c r="I391" s="8">
        <v>5</v>
      </c>
    </row>
    <row r="392" spans="1:9" x14ac:dyDescent="0.25">
      <c r="A392" s="7" t="s">
        <v>440</v>
      </c>
      <c r="B392" s="8" t="s">
        <v>26</v>
      </c>
      <c r="C392" s="6" t="s">
        <v>50</v>
      </c>
      <c r="D392" s="6" t="s">
        <v>18</v>
      </c>
      <c r="E392" s="9">
        <v>39063</v>
      </c>
      <c r="F392" s="10">
        <f t="shared" ca="1" si="6"/>
        <v>15</v>
      </c>
      <c r="G392" s="11"/>
      <c r="H392" s="12">
        <v>389650</v>
      </c>
      <c r="I392" s="8">
        <v>5</v>
      </c>
    </row>
    <row r="393" spans="1:9" x14ac:dyDescent="0.25">
      <c r="A393" s="7" t="s">
        <v>441</v>
      </c>
      <c r="B393" s="8" t="s">
        <v>29</v>
      </c>
      <c r="C393" s="6" t="s">
        <v>51</v>
      </c>
      <c r="D393" s="6" t="s">
        <v>14</v>
      </c>
      <c r="E393" s="9">
        <v>40922</v>
      </c>
      <c r="F393" s="10">
        <f t="shared" ca="1" si="6"/>
        <v>9</v>
      </c>
      <c r="G393" s="11" t="s">
        <v>15</v>
      </c>
      <c r="H393" s="12">
        <v>195550</v>
      </c>
      <c r="I393" s="8">
        <v>5</v>
      </c>
    </row>
    <row r="394" spans="1:9" x14ac:dyDescent="0.25">
      <c r="A394" s="7" t="s">
        <v>442</v>
      </c>
      <c r="B394" s="8" t="s">
        <v>23</v>
      </c>
      <c r="C394" s="6" t="s">
        <v>51</v>
      </c>
      <c r="D394" s="6" t="s">
        <v>18</v>
      </c>
      <c r="E394" s="9">
        <v>38734</v>
      </c>
      <c r="F394" s="10">
        <f t="shared" ca="1" si="6"/>
        <v>15</v>
      </c>
      <c r="G394" s="11"/>
      <c r="H394" s="12">
        <v>270950</v>
      </c>
      <c r="I394" s="8">
        <v>4</v>
      </c>
    </row>
    <row r="395" spans="1:9" x14ac:dyDescent="0.25">
      <c r="A395" s="7" t="s">
        <v>443</v>
      </c>
      <c r="B395" s="8" t="s">
        <v>26</v>
      </c>
      <c r="C395" s="6" t="s">
        <v>51</v>
      </c>
      <c r="D395" s="6" t="s">
        <v>14</v>
      </c>
      <c r="E395" s="9">
        <v>36175</v>
      </c>
      <c r="F395" s="10">
        <f t="shared" ca="1" si="6"/>
        <v>22</v>
      </c>
      <c r="G395" s="11" t="s">
        <v>31</v>
      </c>
      <c r="H395" s="12">
        <v>117600</v>
      </c>
      <c r="I395" s="8">
        <v>2</v>
      </c>
    </row>
    <row r="396" spans="1:9" x14ac:dyDescent="0.25">
      <c r="A396" s="7" t="s">
        <v>444</v>
      </c>
      <c r="B396" s="8" t="s">
        <v>26</v>
      </c>
      <c r="C396" s="6" t="s">
        <v>51</v>
      </c>
      <c r="D396" s="6" t="s">
        <v>14</v>
      </c>
      <c r="E396" s="9">
        <v>36898</v>
      </c>
      <c r="F396" s="10">
        <f t="shared" ca="1" si="6"/>
        <v>20</v>
      </c>
      <c r="G396" s="11" t="s">
        <v>15</v>
      </c>
      <c r="H396" s="12">
        <v>359100</v>
      </c>
      <c r="I396" s="8">
        <v>2</v>
      </c>
    </row>
    <row r="397" spans="1:9" x14ac:dyDescent="0.25">
      <c r="A397" s="7" t="s">
        <v>445</v>
      </c>
      <c r="B397" s="8" t="s">
        <v>23</v>
      </c>
      <c r="C397" s="6" t="s">
        <v>51</v>
      </c>
      <c r="D397" s="6" t="s">
        <v>14</v>
      </c>
      <c r="E397" s="9">
        <v>40235</v>
      </c>
      <c r="F397" s="10">
        <f t="shared" ca="1" si="6"/>
        <v>11</v>
      </c>
      <c r="G397" s="11" t="s">
        <v>31</v>
      </c>
      <c r="H397" s="12">
        <v>114300</v>
      </c>
      <c r="I397" s="8">
        <v>5</v>
      </c>
    </row>
    <row r="398" spans="1:9" x14ac:dyDescent="0.25">
      <c r="A398" s="7" t="s">
        <v>446</v>
      </c>
      <c r="B398" s="8" t="s">
        <v>29</v>
      </c>
      <c r="C398" s="6" t="s">
        <v>51</v>
      </c>
      <c r="D398" s="6" t="s">
        <v>14</v>
      </c>
      <c r="E398" s="9">
        <v>36567</v>
      </c>
      <c r="F398" s="10">
        <f t="shared" ca="1" si="6"/>
        <v>21</v>
      </c>
      <c r="G398" s="11" t="s">
        <v>27</v>
      </c>
      <c r="H398" s="12">
        <v>227250</v>
      </c>
      <c r="I398" s="8">
        <v>5</v>
      </c>
    </row>
    <row r="399" spans="1:9" x14ac:dyDescent="0.25">
      <c r="A399" s="7" t="s">
        <v>447</v>
      </c>
      <c r="B399" s="8" t="s">
        <v>29</v>
      </c>
      <c r="C399" s="6" t="s">
        <v>51</v>
      </c>
      <c r="D399" s="6" t="s">
        <v>16</v>
      </c>
      <c r="E399" s="9">
        <v>40263</v>
      </c>
      <c r="F399" s="10">
        <f t="shared" ca="1" si="6"/>
        <v>11</v>
      </c>
      <c r="G399" s="11" t="s">
        <v>15</v>
      </c>
      <c r="H399" s="12">
        <v>247025</v>
      </c>
      <c r="I399" s="8">
        <v>4</v>
      </c>
    </row>
    <row r="400" spans="1:9" x14ac:dyDescent="0.25">
      <c r="A400" s="7" t="s">
        <v>448</v>
      </c>
      <c r="B400" s="8" t="s">
        <v>23</v>
      </c>
      <c r="C400" s="6" t="s">
        <v>51</v>
      </c>
      <c r="D400" s="6" t="s">
        <v>14</v>
      </c>
      <c r="E400" s="9">
        <v>41046</v>
      </c>
      <c r="F400" s="10">
        <f t="shared" ca="1" si="6"/>
        <v>9</v>
      </c>
      <c r="G400" s="11" t="s">
        <v>15</v>
      </c>
      <c r="H400" s="12">
        <v>242750</v>
      </c>
      <c r="I400" s="8">
        <v>5</v>
      </c>
    </row>
    <row r="401" spans="1:9" x14ac:dyDescent="0.25">
      <c r="A401" s="7" t="s">
        <v>449</v>
      </c>
      <c r="B401" s="8" t="s">
        <v>26</v>
      </c>
      <c r="C401" s="6" t="s">
        <v>51</v>
      </c>
      <c r="D401" s="6" t="s">
        <v>16</v>
      </c>
      <c r="E401" s="9">
        <v>35961</v>
      </c>
      <c r="F401" s="10">
        <f t="shared" ca="1" si="6"/>
        <v>23</v>
      </c>
      <c r="G401" s="11" t="s">
        <v>15</v>
      </c>
      <c r="H401" s="12">
        <v>102500</v>
      </c>
      <c r="I401" s="8">
        <v>3</v>
      </c>
    </row>
    <row r="402" spans="1:9" x14ac:dyDescent="0.25">
      <c r="A402" s="7" t="s">
        <v>450</v>
      </c>
      <c r="B402" s="8" t="s">
        <v>19</v>
      </c>
      <c r="C402" s="6" t="s">
        <v>51</v>
      </c>
      <c r="D402" s="6" t="s">
        <v>18</v>
      </c>
      <c r="E402" s="9">
        <v>40333</v>
      </c>
      <c r="F402" s="10">
        <f t="shared" ca="1" si="6"/>
        <v>11</v>
      </c>
      <c r="G402" s="11"/>
      <c r="H402" s="12">
        <v>370100</v>
      </c>
      <c r="I402" s="8">
        <v>2</v>
      </c>
    </row>
    <row r="403" spans="1:9" x14ac:dyDescent="0.25">
      <c r="A403" s="7" t="s">
        <v>451</v>
      </c>
      <c r="B403" s="8" t="s">
        <v>23</v>
      </c>
      <c r="C403" s="6" t="s">
        <v>51</v>
      </c>
      <c r="D403" s="6" t="s">
        <v>18</v>
      </c>
      <c r="E403" s="9">
        <v>37803</v>
      </c>
      <c r="F403" s="10">
        <f t="shared" ca="1" si="6"/>
        <v>18</v>
      </c>
      <c r="G403" s="11"/>
      <c r="H403" s="12">
        <v>390500</v>
      </c>
      <c r="I403" s="8">
        <v>3</v>
      </c>
    </row>
    <row r="404" spans="1:9" x14ac:dyDescent="0.25">
      <c r="A404" s="7" t="s">
        <v>452</v>
      </c>
      <c r="B404" s="8" t="s">
        <v>21</v>
      </c>
      <c r="C404" s="6" t="s">
        <v>51</v>
      </c>
      <c r="D404" s="6" t="s">
        <v>20</v>
      </c>
      <c r="E404" s="9">
        <v>37827</v>
      </c>
      <c r="F404" s="10">
        <f t="shared" ca="1" si="6"/>
        <v>18</v>
      </c>
      <c r="G404" s="11"/>
      <c r="H404" s="12">
        <v>55220</v>
      </c>
      <c r="I404" s="8">
        <v>2</v>
      </c>
    </row>
    <row r="405" spans="1:9" x14ac:dyDescent="0.25">
      <c r="A405" s="7" t="s">
        <v>453</v>
      </c>
      <c r="B405" s="8" t="s">
        <v>26</v>
      </c>
      <c r="C405" s="6" t="s">
        <v>51</v>
      </c>
      <c r="D405" s="6" t="s">
        <v>18</v>
      </c>
      <c r="E405" s="9">
        <v>40372</v>
      </c>
      <c r="F405" s="10">
        <f t="shared" ca="1" si="6"/>
        <v>11</v>
      </c>
      <c r="G405" s="11"/>
      <c r="H405" s="12">
        <v>375500</v>
      </c>
      <c r="I405" s="8">
        <v>4</v>
      </c>
    </row>
    <row r="406" spans="1:9" x14ac:dyDescent="0.25">
      <c r="A406" s="7" t="s">
        <v>454</v>
      </c>
      <c r="B406" s="8" t="s">
        <v>12</v>
      </c>
      <c r="C406" s="6" t="s">
        <v>51</v>
      </c>
      <c r="D406" s="6" t="s">
        <v>18</v>
      </c>
      <c r="E406" s="9">
        <v>36047</v>
      </c>
      <c r="F406" s="10">
        <f t="shared" ca="1" si="6"/>
        <v>23</v>
      </c>
      <c r="G406" s="11"/>
      <c r="H406" s="12">
        <v>362400</v>
      </c>
      <c r="I406" s="8">
        <v>2</v>
      </c>
    </row>
    <row r="407" spans="1:9" x14ac:dyDescent="0.25">
      <c r="A407" s="7" t="s">
        <v>455</v>
      </c>
      <c r="B407" s="8" t="s">
        <v>23</v>
      </c>
      <c r="C407" s="6" t="s">
        <v>51</v>
      </c>
      <c r="D407" s="6" t="s">
        <v>14</v>
      </c>
      <c r="E407" s="9">
        <v>41209</v>
      </c>
      <c r="F407" s="10">
        <f t="shared" ca="1" si="6"/>
        <v>9</v>
      </c>
      <c r="G407" s="11" t="s">
        <v>17</v>
      </c>
      <c r="H407" s="12">
        <v>439900</v>
      </c>
      <c r="I407" s="8">
        <v>1</v>
      </c>
    </row>
    <row r="408" spans="1:9" x14ac:dyDescent="0.25">
      <c r="A408" s="7" t="s">
        <v>456</v>
      </c>
      <c r="B408" s="8" t="s">
        <v>19</v>
      </c>
      <c r="C408" s="6" t="s">
        <v>51</v>
      </c>
      <c r="D408" s="6" t="s">
        <v>18</v>
      </c>
      <c r="E408" s="9">
        <v>39011</v>
      </c>
      <c r="F408" s="10">
        <f t="shared" ca="1" si="6"/>
        <v>15</v>
      </c>
      <c r="G408" s="11"/>
      <c r="H408" s="12">
        <v>432350</v>
      </c>
      <c r="I408" s="8">
        <v>4</v>
      </c>
    </row>
    <row r="409" spans="1:9" x14ac:dyDescent="0.25">
      <c r="A409" s="7" t="s">
        <v>457</v>
      </c>
      <c r="B409" s="8" t="s">
        <v>26</v>
      </c>
      <c r="C409" s="6" t="s">
        <v>51</v>
      </c>
      <c r="D409" s="6" t="s">
        <v>20</v>
      </c>
      <c r="E409" s="9">
        <v>36084</v>
      </c>
      <c r="F409" s="10">
        <f t="shared" ca="1" si="6"/>
        <v>23</v>
      </c>
      <c r="G409" s="11"/>
      <c r="H409" s="12">
        <v>108340</v>
      </c>
      <c r="I409" s="8">
        <v>4</v>
      </c>
    </row>
    <row r="410" spans="1:9" x14ac:dyDescent="0.25">
      <c r="A410" s="7" t="s">
        <v>458</v>
      </c>
      <c r="B410" s="8" t="s">
        <v>26</v>
      </c>
      <c r="C410" s="6" t="s">
        <v>51</v>
      </c>
      <c r="D410" s="6" t="s">
        <v>20</v>
      </c>
      <c r="E410" s="9">
        <v>40494</v>
      </c>
      <c r="F410" s="10">
        <f t="shared" ca="1" si="6"/>
        <v>11</v>
      </c>
      <c r="G410" s="11"/>
      <c r="H410" s="12">
        <v>176560</v>
      </c>
      <c r="I410" s="8">
        <v>3</v>
      </c>
    </row>
    <row r="411" spans="1:9" x14ac:dyDescent="0.25">
      <c r="A411" s="7" t="s">
        <v>459</v>
      </c>
      <c r="B411" s="8" t="s">
        <v>21</v>
      </c>
      <c r="C411" s="6" t="s">
        <v>51</v>
      </c>
      <c r="D411" s="6" t="s">
        <v>14</v>
      </c>
      <c r="E411" s="9">
        <v>36466</v>
      </c>
      <c r="F411" s="10">
        <f t="shared" ca="1" si="6"/>
        <v>22</v>
      </c>
      <c r="G411" s="11" t="s">
        <v>31</v>
      </c>
      <c r="H411" s="12">
        <v>342050</v>
      </c>
      <c r="I411" s="8">
        <v>5</v>
      </c>
    </row>
    <row r="412" spans="1:9" x14ac:dyDescent="0.25">
      <c r="A412" s="7" t="s">
        <v>460</v>
      </c>
      <c r="B412" s="8" t="s">
        <v>12</v>
      </c>
      <c r="C412" s="6" t="s">
        <v>51</v>
      </c>
      <c r="D412" s="6" t="s">
        <v>18</v>
      </c>
      <c r="E412" s="9">
        <v>37236</v>
      </c>
      <c r="F412" s="10">
        <f t="shared" ca="1" si="6"/>
        <v>20</v>
      </c>
      <c r="G412" s="11"/>
      <c r="H412" s="12">
        <v>147700</v>
      </c>
      <c r="I412" s="8">
        <v>3</v>
      </c>
    </row>
    <row r="413" spans="1:9" x14ac:dyDescent="0.25">
      <c r="A413" s="7" t="s">
        <v>461</v>
      </c>
      <c r="B413" s="8" t="s">
        <v>29</v>
      </c>
      <c r="C413" s="6" t="s">
        <v>51</v>
      </c>
      <c r="D413" s="6" t="s">
        <v>14</v>
      </c>
      <c r="E413" s="9">
        <v>40533</v>
      </c>
      <c r="F413" s="10">
        <f t="shared" ca="1" si="6"/>
        <v>11</v>
      </c>
      <c r="G413" s="11" t="s">
        <v>27</v>
      </c>
      <c r="H413" s="12">
        <v>310900</v>
      </c>
      <c r="I413" s="8">
        <v>2</v>
      </c>
    </row>
    <row r="414" spans="1:9" x14ac:dyDescent="0.25">
      <c r="A414" s="7" t="s">
        <v>462</v>
      </c>
      <c r="B414" s="8" t="s">
        <v>12</v>
      </c>
      <c r="C414" s="6" t="s">
        <v>39</v>
      </c>
      <c r="D414" s="6" t="s">
        <v>18</v>
      </c>
      <c r="E414" s="9">
        <v>38738</v>
      </c>
      <c r="F414" s="10">
        <f t="shared" ca="1" si="6"/>
        <v>15</v>
      </c>
      <c r="G414" s="11"/>
      <c r="H414" s="12">
        <v>125600</v>
      </c>
      <c r="I414" s="8">
        <v>2</v>
      </c>
    </row>
    <row r="415" spans="1:9" x14ac:dyDescent="0.25">
      <c r="A415" s="7" t="s">
        <v>463</v>
      </c>
      <c r="B415" s="8" t="s">
        <v>12</v>
      </c>
      <c r="C415" s="6" t="s">
        <v>39</v>
      </c>
      <c r="D415" s="6" t="s">
        <v>18</v>
      </c>
      <c r="E415" s="9">
        <v>39522</v>
      </c>
      <c r="F415" s="10">
        <f t="shared" ca="1" si="6"/>
        <v>13</v>
      </c>
      <c r="G415" s="11"/>
      <c r="H415" s="12">
        <v>358500</v>
      </c>
      <c r="I415" s="8">
        <v>2</v>
      </c>
    </row>
    <row r="416" spans="1:9" x14ac:dyDescent="0.25">
      <c r="A416" s="7" t="s">
        <v>464</v>
      </c>
      <c r="B416" s="8" t="s">
        <v>23</v>
      </c>
      <c r="C416" s="6" t="s">
        <v>39</v>
      </c>
      <c r="D416" s="6" t="s">
        <v>14</v>
      </c>
      <c r="E416" s="9">
        <v>39197</v>
      </c>
      <c r="F416" s="10">
        <f t="shared" ca="1" si="6"/>
        <v>14</v>
      </c>
      <c r="G416" s="11" t="s">
        <v>15</v>
      </c>
      <c r="H416" s="12">
        <v>315950</v>
      </c>
      <c r="I416" s="8">
        <v>1</v>
      </c>
    </row>
    <row r="417" spans="1:9" x14ac:dyDescent="0.25">
      <c r="A417" s="7" t="s">
        <v>465</v>
      </c>
      <c r="B417" s="8" t="s">
        <v>26</v>
      </c>
      <c r="C417" s="6" t="s">
        <v>39</v>
      </c>
      <c r="D417" s="6" t="s">
        <v>18</v>
      </c>
      <c r="E417" s="9">
        <v>38854</v>
      </c>
      <c r="F417" s="10">
        <f t="shared" ca="1" si="6"/>
        <v>15</v>
      </c>
      <c r="G417" s="11"/>
      <c r="H417" s="12">
        <v>224100</v>
      </c>
      <c r="I417" s="8">
        <v>4</v>
      </c>
    </row>
    <row r="418" spans="1:9" x14ac:dyDescent="0.25">
      <c r="A418" s="7" t="s">
        <v>466</v>
      </c>
      <c r="B418" s="8" t="s">
        <v>12</v>
      </c>
      <c r="C418" s="6" t="s">
        <v>33</v>
      </c>
      <c r="D418" s="6" t="s">
        <v>14</v>
      </c>
      <c r="E418" s="9">
        <v>40925</v>
      </c>
      <c r="F418" s="10">
        <f t="shared" ca="1" si="6"/>
        <v>9</v>
      </c>
      <c r="G418" s="11" t="s">
        <v>31</v>
      </c>
      <c r="H418" s="12">
        <v>215950</v>
      </c>
      <c r="I418" s="8">
        <v>2</v>
      </c>
    </row>
    <row r="419" spans="1:9" x14ac:dyDescent="0.25">
      <c r="A419" s="7" t="s">
        <v>467</v>
      </c>
      <c r="B419" s="8" t="s">
        <v>29</v>
      </c>
      <c r="C419" s="6" t="s">
        <v>33</v>
      </c>
      <c r="D419" s="6" t="s">
        <v>14</v>
      </c>
      <c r="E419" s="9">
        <v>39085</v>
      </c>
      <c r="F419" s="10">
        <f t="shared" ca="1" si="6"/>
        <v>14</v>
      </c>
      <c r="G419" s="11" t="s">
        <v>15</v>
      </c>
      <c r="H419" s="12">
        <v>435150</v>
      </c>
      <c r="I419" s="8">
        <v>3</v>
      </c>
    </row>
    <row r="420" spans="1:9" x14ac:dyDescent="0.25">
      <c r="A420" s="7" t="s">
        <v>468</v>
      </c>
      <c r="B420" s="8" t="s">
        <v>12</v>
      </c>
      <c r="C420" s="6" t="s">
        <v>33</v>
      </c>
      <c r="D420" s="6" t="s">
        <v>14</v>
      </c>
      <c r="E420" s="9">
        <v>40941</v>
      </c>
      <c r="F420" s="10">
        <f t="shared" ca="1" si="6"/>
        <v>9</v>
      </c>
      <c r="G420" s="11" t="s">
        <v>15</v>
      </c>
      <c r="H420" s="12">
        <v>131800</v>
      </c>
      <c r="I420" s="8">
        <v>1</v>
      </c>
    </row>
    <row r="421" spans="1:9" x14ac:dyDescent="0.25">
      <c r="A421" s="7" t="s">
        <v>469</v>
      </c>
      <c r="B421" s="8" t="s">
        <v>23</v>
      </c>
      <c r="C421" s="6" t="s">
        <v>33</v>
      </c>
      <c r="D421" s="6" t="s">
        <v>14</v>
      </c>
      <c r="E421" s="9">
        <v>40947</v>
      </c>
      <c r="F421" s="10">
        <f t="shared" ca="1" si="6"/>
        <v>9</v>
      </c>
      <c r="G421" s="11" t="s">
        <v>15</v>
      </c>
      <c r="H421" s="12">
        <v>398850</v>
      </c>
      <c r="I421" s="8">
        <v>4</v>
      </c>
    </row>
    <row r="422" spans="1:9" x14ac:dyDescent="0.25">
      <c r="A422" s="7" t="s">
        <v>470</v>
      </c>
      <c r="B422" s="8" t="s">
        <v>23</v>
      </c>
      <c r="C422" s="6" t="s">
        <v>33</v>
      </c>
      <c r="D422" s="6" t="s">
        <v>14</v>
      </c>
      <c r="E422" s="9">
        <v>39120</v>
      </c>
      <c r="F422" s="10">
        <f t="shared" ca="1" si="6"/>
        <v>14</v>
      </c>
      <c r="G422" s="11" t="s">
        <v>15</v>
      </c>
      <c r="H422" s="12">
        <v>444250</v>
      </c>
      <c r="I422" s="8">
        <v>3</v>
      </c>
    </row>
    <row r="423" spans="1:9" x14ac:dyDescent="0.25">
      <c r="A423" s="7" t="s">
        <v>471</v>
      </c>
      <c r="B423" s="8" t="s">
        <v>21</v>
      </c>
      <c r="C423" s="6" t="s">
        <v>33</v>
      </c>
      <c r="D423" s="6" t="s">
        <v>14</v>
      </c>
      <c r="E423" s="9">
        <v>39123</v>
      </c>
      <c r="F423" s="10">
        <f t="shared" ca="1" si="6"/>
        <v>14</v>
      </c>
      <c r="G423" s="11" t="s">
        <v>22</v>
      </c>
      <c r="H423" s="12">
        <v>389200</v>
      </c>
      <c r="I423" s="8">
        <v>2</v>
      </c>
    </row>
    <row r="424" spans="1:9" x14ac:dyDescent="0.25">
      <c r="A424" s="7" t="s">
        <v>472</v>
      </c>
      <c r="B424" s="8" t="s">
        <v>29</v>
      </c>
      <c r="C424" s="6" t="s">
        <v>33</v>
      </c>
      <c r="D424" s="6" t="s">
        <v>14</v>
      </c>
      <c r="E424" s="9">
        <v>40246</v>
      </c>
      <c r="F424" s="10">
        <f t="shared" ca="1" si="6"/>
        <v>11</v>
      </c>
      <c r="G424" s="11" t="s">
        <v>31</v>
      </c>
      <c r="H424" s="12">
        <v>315400</v>
      </c>
      <c r="I424" s="8">
        <v>5</v>
      </c>
    </row>
    <row r="425" spans="1:9" x14ac:dyDescent="0.25">
      <c r="A425" s="7" t="s">
        <v>473</v>
      </c>
      <c r="B425" s="8" t="s">
        <v>26</v>
      </c>
      <c r="C425" s="6" t="s">
        <v>33</v>
      </c>
      <c r="D425" s="6" t="s">
        <v>20</v>
      </c>
      <c r="E425" s="9">
        <v>37711</v>
      </c>
      <c r="F425" s="10">
        <f t="shared" ca="1" si="6"/>
        <v>18</v>
      </c>
      <c r="G425" s="11"/>
      <c r="H425" s="12">
        <v>108240</v>
      </c>
      <c r="I425" s="8">
        <v>2</v>
      </c>
    </row>
    <row r="426" spans="1:9" x14ac:dyDescent="0.25">
      <c r="A426" s="7" t="s">
        <v>474</v>
      </c>
      <c r="B426" s="8" t="s">
        <v>23</v>
      </c>
      <c r="C426" s="6" t="s">
        <v>33</v>
      </c>
      <c r="D426" s="6" t="s">
        <v>14</v>
      </c>
      <c r="E426" s="9">
        <v>38807</v>
      </c>
      <c r="F426" s="10">
        <f t="shared" ca="1" si="6"/>
        <v>15</v>
      </c>
      <c r="G426" s="11" t="s">
        <v>15</v>
      </c>
      <c r="H426" s="12">
        <v>235300</v>
      </c>
      <c r="I426" s="8">
        <v>4</v>
      </c>
    </row>
    <row r="427" spans="1:9" x14ac:dyDescent="0.25">
      <c r="A427" s="7" t="s">
        <v>475</v>
      </c>
      <c r="B427" s="8" t="s">
        <v>19</v>
      </c>
      <c r="C427" s="6" t="s">
        <v>33</v>
      </c>
      <c r="D427" s="6" t="s">
        <v>18</v>
      </c>
      <c r="E427" s="19">
        <v>40620</v>
      </c>
      <c r="F427" s="10">
        <f t="shared" ca="1" si="6"/>
        <v>10</v>
      </c>
      <c r="G427" s="11"/>
      <c r="H427" s="12">
        <v>421500</v>
      </c>
      <c r="I427" s="8">
        <v>1</v>
      </c>
    </row>
    <row r="428" spans="1:9" x14ac:dyDescent="0.25">
      <c r="A428" s="7" t="s">
        <v>476</v>
      </c>
      <c r="B428" s="8" t="s">
        <v>23</v>
      </c>
      <c r="C428" s="6" t="s">
        <v>33</v>
      </c>
      <c r="D428" s="6" t="s">
        <v>14</v>
      </c>
      <c r="E428" s="9">
        <v>35903</v>
      </c>
      <c r="F428" s="10">
        <f t="shared" ca="1" si="6"/>
        <v>23</v>
      </c>
      <c r="G428" s="11" t="s">
        <v>15</v>
      </c>
      <c r="H428" s="12">
        <v>342600</v>
      </c>
      <c r="I428" s="8">
        <v>5</v>
      </c>
    </row>
    <row r="429" spans="1:9" x14ac:dyDescent="0.25">
      <c r="A429" s="7" t="s">
        <v>477</v>
      </c>
      <c r="B429" s="8" t="s">
        <v>26</v>
      </c>
      <c r="C429" s="6" t="s">
        <v>33</v>
      </c>
      <c r="D429" s="6" t="s">
        <v>18</v>
      </c>
      <c r="E429" s="9">
        <v>36623</v>
      </c>
      <c r="F429" s="10">
        <f t="shared" ca="1" si="6"/>
        <v>21</v>
      </c>
      <c r="G429" s="11"/>
      <c r="H429" s="12">
        <v>151500</v>
      </c>
      <c r="I429" s="8">
        <v>1</v>
      </c>
    </row>
    <row r="430" spans="1:9" x14ac:dyDescent="0.25">
      <c r="A430" s="7" t="s">
        <v>478</v>
      </c>
      <c r="B430" s="8" t="s">
        <v>26</v>
      </c>
      <c r="C430" s="6" t="s">
        <v>33</v>
      </c>
      <c r="D430" s="6" t="s">
        <v>14</v>
      </c>
      <c r="E430" s="9">
        <v>39224</v>
      </c>
      <c r="F430" s="10">
        <f t="shared" ca="1" si="6"/>
        <v>14</v>
      </c>
      <c r="G430" s="11" t="s">
        <v>31</v>
      </c>
      <c r="H430" s="12">
        <v>365150</v>
      </c>
      <c r="I430" s="8">
        <v>5</v>
      </c>
    </row>
    <row r="431" spans="1:9" x14ac:dyDescent="0.25">
      <c r="A431" s="7" t="s">
        <v>479</v>
      </c>
      <c r="B431" s="8" t="s">
        <v>29</v>
      </c>
      <c r="C431" s="6" t="s">
        <v>33</v>
      </c>
      <c r="D431" s="6" t="s">
        <v>18</v>
      </c>
      <c r="E431" s="9">
        <v>35921</v>
      </c>
      <c r="F431" s="10">
        <f t="shared" ca="1" si="6"/>
        <v>23</v>
      </c>
      <c r="G431" s="11"/>
      <c r="H431" s="12">
        <v>316650</v>
      </c>
      <c r="I431" s="8">
        <v>4</v>
      </c>
    </row>
    <row r="432" spans="1:9" x14ac:dyDescent="0.25">
      <c r="A432" s="7" t="s">
        <v>46</v>
      </c>
      <c r="B432" s="8" t="s">
        <v>19</v>
      </c>
      <c r="C432" s="6" t="s">
        <v>33</v>
      </c>
      <c r="D432" s="6" t="s">
        <v>18</v>
      </c>
      <c r="E432" s="9">
        <v>39616</v>
      </c>
      <c r="F432" s="10">
        <f t="shared" ca="1" si="6"/>
        <v>13</v>
      </c>
      <c r="G432" s="11"/>
      <c r="H432" s="12">
        <v>333550</v>
      </c>
      <c r="I432" s="8">
        <v>2</v>
      </c>
    </row>
    <row r="433" spans="1:9" x14ac:dyDescent="0.25">
      <c r="A433" s="7" t="s">
        <v>480</v>
      </c>
      <c r="B433" s="8" t="s">
        <v>26</v>
      </c>
      <c r="C433" s="6" t="s">
        <v>33</v>
      </c>
      <c r="D433" s="6" t="s">
        <v>14</v>
      </c>
      <c r="E433" s="9">
        <v>35969</v>
      </c>
      <c r="F433" s="10">
        <f t="shared" ca="1" si="6"/>
        <v>23</v>
      </c>
      <c r="G433" s="11" t="s">
        <v>15</v>
      </c>
      <c r="H433" s="12">
        <v>372650</v>
      </c>
      <c r="I433" s="8">
        <v>5</v>
      </c>
    </row>
    <row r="434" spans="1:9" x14ac:dyDescent="0.25">
      <c r="A434" s="7" t="s">
        <v>481</v>
      </c>
      <c r="B434" s="8" t="s">
        <v>26</v>
      </c>
      <c r="C434" s="6" t="s">
        <v>33</v>
      </c>
      <c r="D434" s="6" t="s">
        <v>20</v>
      </c>
      <c r="E434" s="9">
        <v>36329</v>
      </c>
      <c r="F434" s="10">
        <f t="shared" ca="1" si="6"/>
        <v>22</v>
      </c>
      <c r="G434" s="11"/>
      <c r="H434" s="12">
        <v>198820</v>
      </c>
      <c r="I434" s="8">
        <v>1</v>
      </c>
    </row>
    <row r="435" spans="1:9" x14ac:dyDescent="0.25">
      <c r="A435" s="7" t="s">
        <v>482</v>
      </c>
      <c r="B435" s="8" t="s">
        <v>23</v>
      </c>
      <c r="C435" s="6" t="s">
        <v>33</v>
      </c>
      <c r="D435" s="6" t="s">
        <v>16</v>
      </c>
      <c r="E435" s="9">
        <v>36695</v>
      </c>
      <c r="F435" s="10">
        <f t="shared" ca="1" si="6"/>
        <v>21</v>
      </c>
      <c r="G435" s="11" t="s">
        <v>31</v>
      </c>
      <c r="H435" s="12">
        <v>145025</v>
      </c>
      <c r="I435" s="8">
        <v>1</v>
      </c>
    </row>
    <row r="436" spans="1:9" x14ac:dyDescent="0.25">
      <c r="A436" s="7" t="s">
        <v>483</v>
      </c>
      <c r="B436" s="8" t="s">
        <v>23</v>
      </c>
      <c r="C436" s="6" t="s">
        <v>33</v>
      </c>
      <c r="D436" s="6" t="s">
        <v>20</v>
      </c>
      <c r="E436" s="9">
        <v>38144</v>
      </c>
      <c r="F436" s="10">
        <f t="shared" ca="1" si="6"/>
        <v>17</v>
      </c>
      <c r="G436" s="11"/>
      <c r="H436" s="12">
        <v>167560</v>
      </c>
      <c r="I436" s="8">
        <v>4</v>
      </c>
    </row>
    <row r="437" spans="1:9" x14ac:dyDescent="0.25">
      <c r="A437" s="7" t="s">
        <v>484</v>
      </c>
      <c r="B437" s="8" t="s">
        <v>23</v>
      </c>
      <c r="C437" s="6" t="s">
        <v>33</v>
      </c>
      <c r="D437" s="6" t="s">
        <v>18</v>
      </c>
      <c r="E437" s="9">
        <v>41116</v>
      </c>
      <c r="F437" s="10">
        <f t="shared" ca="1" si="6"/>
        <v>9</v>
      </c>
      <c r="G437" s="11"/>
      <c r="H437" s="12">
        <v>163250</v>
      </c>
      <c r="I437" s="8">
        <v>1</v>
      </c>
    </row>
    <row r="438" spans="1:9" x14ac:dyDescent="0.25">
      <c r="A438" s="7" t="s">
        <v>485</v>
      </c>
      <c r="B438" s="8" t="s">
        <v>26</v>
      </c>
      <c r="C438" s="6" t="s">
        <v>33</v>
      </c>
      <c r="D438" s="6" t="s">
        <v>14</v>
      </c>
      <c r="E438" s="9">
        <v>39284</v>
      </c>
      <c r="F438" s="10">
        <f t="shared" ca="1" si="6"/>
        <v>14</v>
      </c>
      <c r="G438" s="11" t="s">
        <v>15</v>
      </c>
      <c r="H438" s="12">
        <v>129150</v>
      </c>
      <c r="I438" s="8">
        <v>5</v>
      </c>
    </row>
    <row r="439" spans="1:9" x14ac:dyDescent="0.25">
      <c r="A439" s="7" t="s">
        <v>486</v>
      </c>
      <c r="B439" s="8" t="s">
        <v>23</v>
      </c>
      <c r="C439" s="6" t="s">
        <v>33</v>
      </c>
      <c r="D439" s="6" t="s">
        <v>14</v>
      </c>
      <c r="E439" s="9">
        <v>38916</v>
      </c>
      <c r="F439" s="10">
        <f t="shared" ca="1" si="6"/>
        <v>15</v>
      </c>
      <c r="G439" s="11" t="s">
        <v>17</v>
      </c>
      <c r="H439" s="12">
        <v>137800</v>
      </c>
      <c r="I439" s="8">
        <v>2</v>
      </c>
    </row>
    <row r="440" spans="1:9" x14ac:dyDescent="0.25">
      <c r="A440" s="7" t="s">
        <v>487</v>
      </c>
      <c r="B440" s="8" t="s">
        <v>12</v>
      </c>
      <c r="C440" s="6" t="s">
        <v>33</v>
      </c>
      <c r="D440" s="6" t="s">
        <v>14</v>
      </c>
      <c r="E440" s="9">
        <v>39657</v>
      </c>
      <c r="F440" s="10">
        <f t="shared" ca="1" si="6"/>
        <v>13</v>
      </c>
      <c r="G440" s="11" t="s">
        <v>27</v>
      </c>
      <c r="H440" s="12">
        <v>404400</v>
      </c>
      <c r="I440" s="8">
        <v>1</v>
      </c>
    </row>
    <row r="441" spans="1:9" x14ac:dyDescent="0.25">
      <c r="A441" s="7" t="s">
        <v>488</v>
      </c>
      <c r="B441" s="8" t="s">
        <v>19</v>
      </c>
      <c r="C441" s="6" t="s">
        <v>33</v>
      </c>
      <c r="D441" s="6" t="s">
        <v>14</v>
      </c>
      <c r="E441" s="9">
        <v>40370</v>
      </c>
      <c r="F441" s="10">
        <f t="shared" ca="1" si="6"/>
        <v>11</v>
      </c>
      <c r="G441" s="11" t="s">
        <v>15</v>
      </c>
      <c r="H441" s="12">
        <v>334200</v>
      </c>
      <c r="I441" s="8">
        <v>4</v>
      </c>
    </row>
    <row r="442" spans="1:9" x14ac:dyDescent="0.25">
      <c r="A442" s="7" t="s">
        <v>489</v>
      </c>
      <c r="B442" s="8" t="s">
        <v>23</v>
      </c>
      <c r="C442" s="6" t="s">
        <v>33</v>
      </c>
      <c r="D442" s="6" t="s">
        <v>14</v>
      </c>
      <c r="E442" s="9">
        <v>40762</v>
      </c>
      <c r="F442" s="10">
        <f t="shared" ca="1" si="6"/>
        <v>10</v>
      </c>
      <c r="G442" s="11" t="s">
        <v>22</v>
      </c>
      <c r="H442" s="12">
        <v>307350</v>
      </c>
      <c r="I442" s="8">
        <v>5</v>
      </c>
    </row>
    <row r="443" spans="1:9" x14ac:dyDescent="0.25">
      <c r="A443" s="7" t="s">
        <v>490</v>
      </c>
      <c r="B443" s="8" t="s">
        <v>12</v>
      </c>
      <c r="C443" s="6" t="s">
        <v>33</v>
      </c>
      <c r="D443" s="6" t="s">
        <v>16</v>
      </c>
      <c r="E443" s="9">
        <v>37470</v>
      </c>
      <c r="F443" s="10">
        <f t="shared" ca="1" si="6"/>
        <v>19</v>
      </c>
      <c r="G443" s="11" t="s">
        <v>15</v>
      </c>
      <c r="H443" s="12">
        <v>169050</v>
      </c>
      <c r="I443" s="8">
        <v>5</v>
      </c>
    </row>
    <row r="444" spans="1:9" x14ac:dyDescent="0.25">
      <c r="A444" s="7" t="s">
        <v>491</v>
      </c>
      <c r="B444" s="8" t="s">
        <v>26</v>
      </c>
      <c r="C444" s="6" t="s">
        <v>33</v>
      </c>
      <c r="D444" s="6" t="s">
        <v>14</v>
      </c>
      <c r="E444" s="9">
        <v>38227</v>
      </c>
      <c r="F444" s="10">
        <f t="shared" ca="1" si="6"/>
        <v>17</v>
      </c>
      <c r="G444" s="11" t="s">
        <v>31</v>
      </c>
      <c r="H444" s="12">
        <v>431000</v>
      </c>
      <c r="I444" s="8">
        <v>3</v>
      </c>
    </row>
    <row r="445" spans="1:9" x14ac:dyDescent="0.25">
      <c r="A445" s="7" t="s">
        <v>492</v>
      </c>
      <c r="B445" s="8" t="s">
        <v>19</v>
      </c>
      <c r="C445" s="6" t="s">
        <v>33</v>
      </c>
      <c r="D445" s="6" t="s">
        <v>16</v>
      </c>
      <c r="E445" s="9">
        <v>39299</v>
      </c>
      <c r="F445" s="10">
        <f t="shared" ca="1" si="6"/>
        <v>14</v>
      </c>
      <c r="G445" s="11" t="s">
        <v>27</v>
      </c>
      <c r="H445" s="12">
        <v>238800</v>
      </c>
      <c r="I445" s="8">
        <v>3</v>
      </c>
    </row>
    <row r="446" spans="1:9" x14ac:dyDescent="0.25">
      <c r="A446" s="7" t="s">
        <v>493</v>
      </c>
      <c r="B446" s="8" t="s">
        <v>21</v>
      </c>
      <c r="C446" s="6" t="s">
        <v>33</v>
      </c>
      <c r="D446" s="6" t="s">
        <v>14</v>
      </c>
      <c r="E446" s="9">
        <v>39678</v>
      </c>
      <c r="F446" s="10">
        <f t="shared" ca="1" si="6"/>
        <v>13</v>
      </c>
      <c r="G446" s="11" t="s">
        <v>31</v>
      </c>
      <c r="H446" s="12">
        <v>400450</v>
      </c>
      <c r="I446" s="8">
        <v>2</v>
      </c>
    </row>
    <row r="447" spans="1:9" x14ac:dyDescent="0.25">
      <c r="A447" s="7" t="s">
        <v>494</v>
      </c>
      <c r="B447" s="8" t="s">
        <v>21</v>
      </c>
      <c r="C447" s="6" t="s">
        <v>33</v>
      </c>
      <c r="D447" s="6" t="s">
        <v>16</v>
      </c>
      <c r="E447" s="16">
        <v>40393</v>
      </c>
      <c r="F447" s="10">
        <f t="shared" ca="1" si="6"/>
        <v>11</v>
      </c>
      <c r="G447" s="11" t="s">
        <v>15</v>
      </c>
      <c r="H447" s="12">
        <v>84625</v>
      </c>
      <c r="I447" s="8">
        <v>1</v>
      </c>
    </row>
    <row r="448" spans="1:9" x14ac:dyDescent="0.25">
      <c r="A448" s="7" t="s">
        <v>495</v>
      </c>
      <c r="B448" s="8" t="s">
        <v>12</v>
      </c>
      <c r="C448" s="6" t="s">
        <v>33</v>
      </c>
      <c r="D448" s="6" t="s">
        <v>20</v>
      </c>
      <c r="E448" s="19">
        <v>40403</v>
      </c>
      <c r="F448" s="10">
        <f t="shared" ca="1" si="6"/>
        <v>11</v>
      </c>
      <c r="G448" s="11"/>
      <c r="H448" s="12">
        <v>75280</v>
      </c>
      <c r="I448" s="8">
        <v>5</v>
      </c>
    </row>
    <row r="449" spans="1:9" x14ac:dyDescent="0.25">
      <c r="A449" s="7" t="s">
        <v>496</v>
      </c>
      <c r="B449" s="8" t="s">
        <v>26</v>
      </c>
      <c r="C449" s="6" t="s">
        <v>33</v>
      </c>
      <c r="D449" s="6" t="s">
        <v>16</v>
      </c>
      <c r="E449" s="9">
        <v>40807</v>
      </c>
      <c r="F449" s="10">
        <f t="shared" ca="1" si="6"/>
        <v>10</v>
      </c>
      <c r="G449" s="11" t="s">
        <v>17</v>
      </c>
      <c r="H449" s="12">
        <v>175225</v>
      </c>
      <c r="I449" s="8">
        <v>4</v>
      </c>
    </row>
    <row r="450" spans="1:9" x14ac:dyDescent="0.25">
      <c r="A450" s="7" t="s">
        <v>497</v>
      </c>
      <c r="B450" s="8" t="s">
        <v>23</v>
      </c>
      <c r="C450" s="6" t="s">
        <v>33</v>
      </c>
      <c r="D450" s="6" t="s">
        <v>14</v>
      </c>
      <c r="E450" s="9">
        <v>41183</v>
      </c>
      <c r="F450" s="10">
        <f t="shared" ca="1" si="6"/>
        <v>9</v>
      </c>
      <c r="G450" s="11" t="s">
        <v>27</v>
      </c>
      <c r="H450" s="12">
        <v>376850</v>
      </c>
      <c r="I450" s="8">
        <v>2</v>
      </c>
    </row>
    <row r="451" spans="1:9" x14ac:dyDescent="0.25">
      <c r="A451" s="7" t="s">
        <v>498</v>
      </c>
      <c r="B451" s="8" t="s">
        <v>26</v>
      </c>
      <c r="C451" s="6" t="s">
        <v>33</v>
      </c>
      <c r="D451" s="6" t="s">
        <v>14</v>
      </c>
      <c r="E451" s="9">
        <v>41186</v>
      </c>
      <c r="F451" s="10">
        <f t="shared" ref="F451:F466" ca="1" si="7">YEAR(TODAY())-YEAR(E451)</f>
        <v>9</v>
      </c>
      <c r="G451" s="11" t="s">
        <v>27</v>
      </c>
      <c r="H451" s="12">
        <v>234550</v>
      </c>
      <c r="I451" s="8">
        <v>3</v>
      </c>
    </row>
    <row r="452" spans="1:9" x14ac:dyDescent="0.25">
      <c r="A452" s="7" t="s">
        <v>499</v>
      </c>
      <c r="B452" s="8" t="s">
        <v>19</v>
      </c>
      <c r="C452" s="6" t="s">
        <v>33</v>
      </c>
      <c r="D452" s="6" t="s">
        <v>16</v>
      </c>
      <c r="E452" s="9">
        <v>39731</v>
      </c>
      <c r="F452" s="10">
        <f t="shared" ca="1" si="7"/>
        <v>13</v>
      </c>
      <c r="G452" s="11" t="s">
        <v>15</v>
      </c>
      <c r="H452" s="12">
        <v>67175</v>
      </c>
      <c r="I452" s="8">
        <v>1</v>
      </c>
    </row>
    <row r="453" spans="1:9" x14ac:dyDescent="0.25">
      <c r="A453" s="7" t="s">
        <v>500</v>
      </c>
      <c r="B453" s="8" t="s">
        <v>12</v>
      </c>
      <c r="C453" s="6" t="s">
        <v>33</v>
      </c>
      <c r="D453" s="6" t="s">
        <v>14</v>
      </c>
      <c r="E453" s="9">
        <v>40452</v>
      </c>
      <c r="F453" s="10">
        <f t="shared" ca="1" si="7"/>
        <v>11</v>
      </c>
      <c r="G453" s="11" t="s">
        <v>31</v>
      </c>
      <c r="H453" s="12">
        <v>217050</v>
      </c>
      <c r="I453" s="8">
        <v>1</v>
      </c>
    </row>
    <row r="454" spans="1:9" x14ac:dyDescent="0.25">
      <c r="A454" s="7" t="s">
        <v>501</v>
      </c>
      <c r="B454" s="8" t="s">
        <v>26</v>
      </c>
      <c r="C454" s="6" t="s">
        <v>33</v>
      </c>
      <c r="D454" s="6" t="s">
        <v>20</v>
      </c>
      <c r="E454" s="16">
        <v>40452</v>
      </c>
      <c r="F454" s="10">
        <f t="shared" ca="1" si="7"/>
        <v>11</v>
      </c>
      <c r="G454" s="11"/>
      <c r="H454" s="12">
        <v>45900</v>
      </c>
      <c r="I454" s="8">
        <v>3</v>
      </c>
    </row>
    <row r="455" spans="1:9" x14ac:dyDescent="0.25">
      <c r="A455" s="7" t="s">
        <v>502</v>
      </c>
      <c r="B455" s="8" t="s">
        <v>19</v>
      </c>
      <c r="C455" s="6" t="s">
        <v>33</v>
      </c>
      <c r="D455" s="6" t="s">
        <v>18</v>
      </c>
      <c r="E455" s="9">
        <v>40468</v>
      </c>
      <c r="F455" s="10">
        <f t="shared" ca="1" si="7"/>
        <v>11</v>
      </c>
      <c r="G455" s="11"/>
      <c r="H455" s="12">
        <v>197200</v>
      </c>
      <c r="I455" s="8">
        <v>4</v>
      </c>
    </row>
    <row r="456" spans="1:9" x14ac:dyDescent="0.25">
      <c r="A456" s="7" t="s">
        <v>503</v>
      </c>
      <c r="B456" s="8" t="s">
        <v>23</v>
      </c>
      <c r="C456" s="6" t="s">
        <v>33</v>
      </c>
      <c r="D456" s="6" t="s">
        <v>14</v>
      </c>
      <c r="E456" s="9">
        <v>41233</v>
      </c>
      <c r="F456" s="10">
        <f t="shared" ca="1" si="7"/>
        <v>9</v>
      </c>
      <c r="G456" s="11" t="s">
        <v>17</v>
      </c>
      <c r="H456" s="12">
        <v>340050</v>
      </c>
      <c r="I456" s="8">
        <v>1</v>
      </c>
    </row>
    <row r="457" spans="1:9" x14ac:dyDescent="0.25">
      <c r="A457" s="7" t="s">
        <v>504</v>
      </c>
      <c r="B457" s="8" t="s">
        <v>23</v>
      </c>
      <c r="C457" s="6" t="s">
        <v>33</v>
      </c>
      <c r="D457" s="6" t="s">
        <v>14</v>
      </c>
      <c r="E457" s="9">
        <v>40492</v>
      </c>
      <c r="F457" s="10">
        <f t="shared" ca="1" si="7"/>
        <v>11</v>
      </c>
      <c r="G457" s="11" t="s">
        <v>27</v>
      </c>
      <c r="H457" s="12">
        <v>336150</v>
      </c>
      <c r="I457" s="8">
        <v>4</v>
      </c>
    </row>
    <row r="458" spans="1:9" x14ac:dyDescent="0.25">
      <c r="A458" s="7" t="s">
        <v>505</v>
      </c>
      <c r="B458" s="8" t="s">
        <v>23</v>
      </c>
      <c r="C458" s="6" t="s">
        <v>33</v>
      </c>
      <c r="D458" s="6" t="s">
        <v>14</v>
      </c>
      <c r="E458" s="9">
        <v>39404</v>
      </c>
      <c r="F458" s="10">
        <f t="shared" ca="1" si="7"/>
        <v>14</v>
      </c>
      <c r="G458" s="11" t="s">
        <v>22</v>
      </c>
      <c r="H458" s="12">
        <v>254950</v>
      </c>
      <c r="I458" s="8">
        <v>4</v>
      </c>
    </row>
    <row r="459" spans="1:9" x14ac:dyDescent="0.25">
      <c r="A459" s="7" t="s">
        <v>506</v>
      </c>
      <c r="B459" s="8" t="s">
        <v>26</v>
      </c>
      <c r="C459" s="6" t="s">
        <v>33</v>
      </c>
      <c r="D459" s="6" t="s">
        <v>14</v>
      </c>
      <c r="E459" s="9">
        <v>40883</v>
      </c>
      <c r="F459" s="10">
        <f t="shared" ca="1" si="7"/>
        <v>10</v>
      </c>
      <c r="G459" s="11" t="s">
        <v>15</v>
      </c>
      <c r="H459" s="12">
        <v>217900</v>
      </c>
      <c r="I459" s="8">
        <v>5</v>
      </c>
    </row>
    <row r="460" spans="1:9" x14ac:dyDescent="0.25">
      <c r="A460" s="7" t="s">
        <v>507</v>
      </c>
      <c r="B460" s="8" t="s">
        <v>26</v>
      </c>
      <c r="C460" s="6" t="s">
        <v>33</v>
      </c>
      <c r="D460" s="6" t="s">
        <v>14</v>
      </c>
      <c r="E460" s="9">
        <v>40525</v>
      </c>
      <c r="F460" s="10">
        <f t="shared" ca="1" si="7"/>
        <v>11</v>
      </c>
      <c r="G460" s="11" t="s">
        <v>17</v>
      </c>
      <c r="H460" s="12">
        <v>389750</v>
      </c>
      <c r="I460" s="8">
        <v>4</v>
      </c>
    </row>
    <row r="461" spans="1:9" x14ac:dyDescent="0.25">
      <c r="A461" s="7" t="s">
        <v>508</v>
      </c>
      <c r="B461" s="8" t="s">
        <v>29</v>
      </c>
      <c r="C461" s="6" t="s">
        <v>33</v>
      </c>
      <c r="D461" s="6" t="s">
        <v>18</v>
      </c>
      <c r="E461" s="9">
        <v>39783</v>
      </c>
      <c r="F461" s="10">
        <f t="shared" ca="1" si="7"/>
        <v>13</v>
      </c>
      <c r="G461" s="11"/>
      <c r="H461" s="12">
        <v>270000</v>
      </c>
      <c r="I461" s="8">
        <v>3</v>
      </c>
    </row>
    <row r="462" spans="1:9" x14ac:dyDescent="0.25">
      <c r="A462" s="7" t="s">
        <v>509</v>
      </c>
      <c r="B462" s="8" t="s">
        <v>23</v>
      </c>
      <c r="C462" s="6" t="s">
        <v>52</v>
      </c>
      <c r="D462" s="6" t="s">
        <v>14</v>
      </c>
      <c r="E462" s="9">
        <v>40551</v>
      </c>
      <c r="F462" s="10">
        <f t="shared" ca="1" si="7"/>
        <v>10</v>
      </c>
      <c r="G462" s="11" t="s">
        <v>15</v>
      </c>
      <c r="H462" s="12">
        <v>358650</v>
      </c>
      <c r="I462" s="8">
        <v>1</v>
      </c>
    </row>
    <row r="463" spans="1:9" x14ac:dyDescent="0.25">
      <c r="A463" s="7" t="s">
        <v>510</v>
      </c>
      <c r="B463" s="8" t="s">
        <v>23</v>
      </c>
      <c r="C463" s="6" t="s">
        <v>52</v>
      </c>
      <c r="D463" s="6" t="s">
        <v>14</v>
      </c>
      <c r="E463" s="9">
        <v>40585</v>
      </c>
      <c r="F463" s="10">
        <f t="shared" ca="1" si="7"/>
        <v>10</v>
      </c>
      <c r="G463" s="11" t="s">
        <v>15</v>
      </c>
      <c r="H463" s="12">
        <v>439750</v>
      </c>
      <c r="I463" s="8">
        <v>4</v>
      </c>
    </row>
    <row r="464" spans="1:9" x14ac:dyDescent="0.25">
      <c r="A464" s="25" t="s">
        <v>511</v>
      </c>
      <c r="B464" s="8" t="s">
        <v>19</v>
      </c>
      <c r="C464" s="6" t="s">
        <v>52</v>
      </c>
      <c r="D464" s="6" t="s">
        <v>18</v>
      </c>
      <c r="E464" s="9">
        <v>40591</v>
      </c>
      <c r="F464" s="10">
        <f t="shared" ca="1" si="7"/>
        <v>10</v>
      </c>
      <c r="G464" s="11"/>
      <c r="H464" s="12">
        <v>245350</v>
      </c>
      <c r="I464" s="8">
        <v>3</v>
      </c>
    </row>
    <row r="465" spans="1:9" x14ac:dyDescent="0.25">
      <c r="A465" s="7" t="s">
        <v>512</v>
      </c>
      <c r="B465" s="8" t="s">
        <v>26</v>
      </c>
      <c r="C465" s="6" t="s">
        <v>52</v>
      </c>
      <c r="D465" s="6" t="s">
        <v>14</v>
      </c>
      <c r="E465" s="9">
        <v>40625</v>
      </c>
      <c r="F465" s="10">
        <f t="shared" ca="1" si="7"/>
        <v>10</v>
      </c>
      <c r="G465" s="11" t="s">
        <v>27</v>
      </c>
      <c r="H465" s="12">
        <v>176600</v>
      </c>
      <c r="I465" s="8">
        <v>3</v>
      </c>
    </row>
    <row r="466" spans="1:9" x14ac:dyDescent="0.25">
      <c r="A466" s="25" t="s">
        <v>513</v>
      </c>
      <c r="B466" s="8" t="s">
        <v>23</v>
      </c>
      <c r="C466" s="6" t="s">
        <v>52</v>
      </c>
      <c r="D466" s="6" t="s">
        <v>16</v>
      </c>
      <c r="E466" s="9">
        <v>40654</v>
      </c>
      <c r="F466" s="10">
        <f t="shared" ca="1" si="7"/>
        <v>10</v>
      </c>
      <c r="G466" s="11" t="s">
        <v>27</v>
      </c>
      <c r="H466" s="12">
        <v>80075</v>
      </c>
      <c r="I466" s="8">
        <v>3</v>
      </c>
    </row>
  </sheetData>
  <pageMargins left="0.75" right="0.75" top="1" bottom="1" header="0.5" footer="0.5"/>
  <pageSetup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D7208C8D-2CA5-470E-83A7-7A9E5CC81D53}">
            <xm:f>'Szumha, Darabteli, Átlagha +'!M11</xm:f>
            <x14:dxf>
              <fill>
                <patternFill>
                  <bgColor theme="9" tint="0.59996337778862885"/>
                </patternFill>
              </fill>
            </x14:dxf>
          </x14:cfRule>
          <xm:sqref>M11</xm:sqref>
        </x14:conditionalFormatting>
        <x14:conditionalFormatting xmlns:xm="http://schemas.microsoft.com/office/excel/2006/main">
          <x14:cfRule type="cellIs" priority="3" operator="equal" id="{50B68DE7-1B75-4ED2-9489-47AC3CA7EAE7}">
            <xm:f>'Szumha, Darabteli, Átlagha +'!M12</xm:f>
            <x14:dxf>
              <fill>
                <patternFill>
                  <bgColor theme="9" tint="0.59996337778862885"/>
                </patternFill>
              </fill>
            </x14:dxf>
          </x14:cfRule>
          <xm:sqref>M12:M15</xm:sqref>
        </x14:conditionalFormatting>
        <x14:conditionalFormatting xmlns:xm="http://schemas.microsoft.com/office/excel/2006/main">
          <x14:cfRule type="cellIs" priority="2" operator="equal" id="{06F32B7F-D04A-4853-9E4D-033AFC58D3F3}">
            <xm:f>'Szumha, Darabteli, Átlagha +'!N11</xm:f>
            <x14:dxf>
              <fill>
                <patternFill>
                  <bgColor theme="9" tint="0.59996337778862885"/>
                </patternFill>
              </fill>
            </x14:dxf>
          </x14:cfRule>
          <xm:sqref>N11:O15</xm:sqref>
        </x14:conditionalFormatting>
        <x14:conditionalFormatting xmlns:xm="http://schemas.microsoft.com/office/excel/2006/main">
          <x14:cfRule type="cellIs" priority="1" operator="equal" id="{5BC1CEA3-23F2-4DBD-896B-74EF7BD642C6}">
            <xm:f>'Szumha, Darabteli, Átlagha +'!M17</xm:f>
            <x14:dxf>
              <fill>
                <patternFill>
                  <bgColor theme="9" tint="0.59996337778862885"/>
                </patternFill>
              </fill>
            </x14:dxf>
          </x14:cfRule>
          <xm:sqref>M17:O17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3015-88A9-480B-AE8A-A12B58F71B09}">
  <sheetPr>
    <tabColor rgb="FF00B0F0"/>
    <pageSetUpPr autoPageBreaks="0"/>
  </sheetPr>
  <dimension ref="A1:O466"/>
  <sheetViews>
    <sheetView zoomScale="115" zoomScaleNormal="115" zoomScaleSheetLayoutView="100" zoomScalePageLayoutView="115" workbookViewId="0">
      <selection activeCell="M2" sqref="M2"/>
    </sheetView>
  </sheetViews>
  <sheetFormatPr defaultColWidth="19.85546875" defaultRowHeight="15" x14ac:dyDescent="0.25"/>
  <cols>
    <col min="1" max="1" width="19.28515625" style="6" bestFit="1" customWidth="1"/>
    <col min="2" max="2" width="14" style="8" bestFit="1" customWidth="1"/>
    <col min="3" max="3" width="16" style="6" customWidth="1"/>
    <col min="4" max="4" width="9.7109375" style="6" bestFit="1" customWidth="1"/>
    <col min="5" max="5" width="14.140625" style="20" customWidth="1"/>
    <col min="6" max="6" width="7.42578125" style="21" bestFit="1" customWidth="1"/>
    <col min="7" max="7" width="8.42578125" style="6" bestFit="1" customWidth="1"/>
    <col min="8" max="8" width="9.42578125" style="22" customWidth="1"/>
    <col min="9" max="9" width="10.140625" style="6" bestFit="1" customWidth="1"/>
    <col min="10" max="11" width="3.28515625" style="6" customWidth="1"/>
    <col min="12" max="12" width="15.42578125" style="6" bestFit="1" customWidth="1"/>
    <col min="13" max="15" width="13.5703125" style="6" customWidth="1"/>
    <col min="16" max="16384" width="19.85546875" style="6"/>
  </cols>
  <sheetData>
    <row r="1" spans="1:15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5" t="s">
        <v>7</v>
      </c>
      <c r="I1" s="2" t="s">
        <v>8</v>
      </c>
      <c r="L1" s="35" t="s">
        <v>3</v>
      </c>
      <c r="M1" s="36" t="s">
        <v>9</v>
      </c>
      <c r="N1" s="36" t="s">
        <v>10</v>
      </c>
      <c r="O1" s="37" t="s">
        <v>11</v>
      </c>
    </row>
    <row r="2" spans="1:15" x14ac:dyDescent="0.25">
      <c r="A2" s="7" t="s">
        <v>56</v>
      </c>
      <c r="B2" s="8" t="s">
        <v>12</v>
      </c>
      <c r="C2" s="6" t="s">
        <v>13</v>
      </c>
      <c r="D2" s="6" t="s">
        <v>14</v>
      </c>
      <c r="E2" s="9">
        <v>36171</v>
      </c>
      <c r="F2" s="10">
        <f ca="1">YEAR(TODAY())-YEAR(E2)</f>
        <v>22</v>
      </c>
      <c r="G2" s="11" t="s">
        <v>15</v>
      </c>
      <c r="H2" s="12">
        <v>272750</v>
      </c>
      <c r="I2" s="8">
        <v>1</v>
      </c>
      <c r="J2" s="13"/>
      <c r="K2" s="14"/>
      <c r="L2" s="29" t="s">
        <v>518</v>
      </c>
      <c r="M2" s="15"/>
      <c r="N2" s="15"/>
      <c r="O2" s="28"/>
    </row>
    <row r="3" spans="1:15" x14ac:dyDescent="0.25">
      <c r="A3" s="7" t="s">
        <v>57</v>
      </c>
      <c r="B3" s="8" t="s">
        <v>12</v>
      </c>
      <c r="C3" s="6" t="s">
        <v>13</v>
      </c>
      <c r="D3" s="6" t="s">
        <v>16</v>
      </c>
      <c r="E3" s="9">
        <v>40595</v>
      </c>
      <c r="F3" s="10">
        <f t="shared" ref="F3:F66" ca="1" si="0">YEAR(TODAY())-YEAR(E3)</f>
        <v>10</v>
      </c>
      <c r="G3" s="11" t="s">
        <v>17</v>
      </c>
      <c r="H3" s="12">
        <v>133975</v>
      </c>
      <c r="I3" s="8">
        <v>4</v>
      </c>
      <c r="J3" s="13"/>
      <c r="K3" s="14"/>
      <c r="L3" s="29" t="s">
        <v>14</v>
      </c>
      <c r="M3" s="15"/>
      <c r="N3" s="15"/>
      <c r="O3" s="28"/>
    </row>
    <row r="4" spans="1:15" x14ac:dyDescent="0.25">
      <c r="A4" s="7" t="s">
        <v>58</v>
      </c>
      <c r="B4" s="8" t="s">
        <v>12</v>
      </c>
      <c r="C4" s="6" t="s">
        <v>13</v>
      </c>
      <c r="D4" s="6" t="s">
        <v>14</v>
      </c>
      <c r="E4" s="9">
        <v>39147</v>
      </c>
      <c r="F4" s="10">
        <f t="shared" ca="1" si="0"/>
        <v>14</v>
      </c>
      <c r="G4" s="11"/>
      <c r="H4" s="12">
        <v>212700</v>
      </c>
      <c r="I4" s="8">
        <v>5</v>
      </c>
      <c r="K4" s="14"/>
      <c r="L4" s="29" t="s">
        <v>16</v>
      </c>
      <c r="M4" s="15"/>
      <c r="N4" s="15"/>
      <c r="O4" s="28"/>
    </row>
    <row r="5" spans="1:15" x14ac:dyDescent="0.25">
      <c r="A5" s="7" t="s">
        <v>59</v>
      </c>
      <c r="B5" s="8" t="s">
        <v>19</v>
      </c>
      <c r="C5" s="6" t="s">
        <v>13</v>
      </c>
      <c r="D5" s="6" t="s">
        <v>20</v>
      </c>
      <c r="E5" s="9">
        <v>41151</v>
      </c>
      <c r="F5" s="10">
        <f t="shared" ca="1" si="0"/>
        <v>9</v>
      </c>
      <c r="G5" s="11"/>
      <c r="H5" s="12">
        <v>178400</v>
      </c>
      <c r="I5" s="8">
        <v>2</v>
      </c>
      <c r="J5" s="13"/>
      <c r="K5" s="14"/>
      <c r="L5" s="29" t="s">
        <v>18</v>
      </c>
      <c r="M5" s="15"/>
      <c r="N5" s="15"/>
      <c r="O5" s="28"/>
    </row>
    <row r="6" spans="1:15" x14ac:dyDescent="0.25">
      <c r="A6" s="7" t="s">
        <v>60</v>
      </c>
      <c r="B6" s="8" t="s">
        <v>21</v>
      </c>
      <c r="C6" s="6" t="s">
        <v>13</v>
      </c>
      <c r="D6" s="6" t="s">
        <v>14</v>
      </c>
      <c r="E6" s="9">
        <v>39447</v>
      </c>
      <c r="F6" s="10">
        <f t="shared" ca="1" si="0"/>
        <v>14</v>
      </c>
      <c r="G6" s="11" t="s">
        <v>22</v>
      </c>
      <c r="H6" s="12">
        <v>364150</v>
      </c>
      <c r="I6" s="8">
        <v>2</v>
      </c>
      <c r="J6" s="13"/>
      <c r="L6" s="29" t="s">
        <v>20</v>
      </c>
      <c r="M6" s="15"/>
      <c r="N6" s="15"/>
      <c r="O6" s="28"/>
    </row>
    <row r="7" spans="1:15" x14ac:dyDescent="0.25">
      <c r="A7" s="7" t="s">
        <v>515</v>
      </c>
      <c r="B7" s="8" t="s">
        <v>23</v>
      </c>
      <c r="C7" s="6" t="s">
        <v>24</v>
      </c>
      <c r="D7" s="6" t="s">
        <v>18</v>
      </c>
      <c r="E7" s="9">
        <v>38751</v>
      </c>
      <c r="F7" s="10">
        <f t="shared" ca="1" si="0"/>
        <v>15</v>
      </c>
      <c r="G7" s="11" t="s">
        <v>15</v>
      </c>
      <c r="H7" s="12">
        <v>304150</v>
      </c>
      <c r="I7" s="8">
        <v>2</v>
      </c>
      <c r="J7" s="13"/>
      <c r="L7" s="29"/>
      <c r="M7" s="30"/>
      <c r="N7" s="30"/>
      <c r="O7" s="31"/>
    </row>
    <row r="8" spans="1:15" ht="15.75" thickBot="1" x14ac:dyDescent="0.3">
      <c r="A8" s="7" t="s">
        <v>62</v>
      </c>
      <c r="B8" s="8" t="s">
        <v>19</v>
      </c>
      <c r="C8" s="6" t="s">
        <v>24</v>
      </c>
      <c r="D8" s="6" t="s">
        <v>16</v>
      </c>
      <c r="E8" s="9">
        <v>36217</v>
      </c>
      <c r="F8" s="10">
        <f t="shared" ca="1" si="0"/>
        <v>22</v>
      </c>
      <c r="G8" s="11" t="s">
        <v>15</v>
      </c>
      <c r="H8" s="12">
        <v>76200</v>
      </c>
      <c r="I8" s="8">
        <v>1</v>
      </c>
      <c r="J8" s="13"/>
      <c r="L8" s="32" t="s">
        <v>517</v>
      </c>
      <c r="M8" s="33"/>
      <c r="N8" s="33"/>
      <c r="O8" s="34"/>
    </row>
    <row r="9" spans="1:15" x14ac:dyDescent="0.25">
      <c r="A9" s="7" t="s">
        <v>63</v>
      </c>
      <c r="B9" s="8" t="s">
        <v>26</v>
      </c>
      <c r="C9" s="6" t="s">
        <v>24</v>
      </c>
      <c r="D9" s="6" t="s">
        <v>18</v>
      </c>
      <c r="E9" s="9">
        <v>39189</v>
      </c>
      <c r="F9" s="10">
        <f t="shared" ca="1" si="0"/>
        <v>14</v>
      </c>
      <c r="G9" s="11"/>
      <c r="H9" s="12">
        <v>332900</v>
      </c>
      <c r="I9" s="8">
        <v>5</v>
      </c>
      <c r="J9" s="13"/>
    </row>
    <row r="10" spans="1:15" ht="15.75" thickBot="1" x14ac:dyDescent="0.3">
      <c r="A10" s="7" t="s">
        <v>64</v>
      </c>
      <c r="B10" s="8" t="s">
        <v>23</v>
      </c>
      <c r="C10" s="6" t="s">
        <v>24</v>
      </c>
      <c r="D10" s="6" t="s">
        <v>14</v>
      </c>
      <c r="E10" s="9">
        <v>36260</v>
      </c>
      <c r="F10" s="10">
        <f t="shared" ca="1" si="0"/>
        <v>22</v>
      </c>
      <c r="G10" s="11" t="s">
        <v>15</v>
      </c>
      <c r="H10" s="12">
        <v>375750</v>
      </c>
      <c r="I10" s="8">
        <v>1</v>
      </c>
    </row>
    <row r="11" spans="1:15" x14ac:dyDescent="0.25">
      <c r="A11" s="7" t="s">
        <v>65</v>
      </c>
      <c r="B11" s="8" t="s">
        <v>19</v>
      </c>
      <c r="C11" s="6" t="s">
        <v>24</v>
      </c>
      <c r="D11" s="6" t="s">
        <v>14</v>
      </c>
      <c r="E11" s="9">
        <v>37404</v>
      </c>
      <c r="F11" s="10">
        <f t="shared" ca="1" si="0"/>
        <v>19</v>
      </c>
      <c r="G11" s="11" t="s">
        <v>15</v>
      </c>
      <c r="H11" s="12">
        <v>153900</v>
      </c>
      <c r="I11" s="8">
        <v>4</v>
      </c>
      <c r="L11" s="26" t="s">
        <v>26</v>
      </c>
      <c r="M11" s="42">
        <f>COUNTIF(B:B,L11)</f>
        <v>123</v>
      </c>
      <c r="N11" s="42">
        <f>SUMIF(B:B,L11,H:H)</f>
        <v>31599695</v>
      </c>
      <c r="O11" s="43">
        <f>AVERAGEIF(B:B,L11,H:H)</f>
        <v>256908.0894308943</v>
      </c>
    </row>
    <row r="12" spans="1:15" x14ac:dyDescent="0.25">
      <c r="A12" s="7" t="s">
        <v>66</v>
      </c>
      <c r="B12" s="8" t="s">
        <v>26</v>
      </c>
      <c r="C12" s="6" t="s">
        <v>24</v>
      </c>
      <c r="D12" s="6" t="s">
        <v>16</v>
      </c>
      <c r="E12" s="9">
        <v>37782</v>
      </c>
      <c r="F12" s="10">
        <f t="shared" ca="1" si="0"/>
        <v>18</v>
      </c>
      <c r="G12" s="11" t="s">
        <v>27</v>
      </c>
      <c r="H12" s="12">
        <v>88675</v>
      </c>
      <c r="I12" s="8">
        <v>3</v>
      </c>
      <c r="L12" s="27" t="s">
        <v>12</v>
      </c>
      <c r="M12" s="44">
        <f t="shared" ref="M12:M15" si="1">COUNTIF(B:B,L12)</f>
        <v>83</v>
      </c>
      <c r="N12" s="44">
        <f t="shared" ref="N12:N15" si="2">SUMIF(B:B,L12,H:H)</f>
        <v>20291100</v>
      </c>
      <c r="O12" s="45">
        <f t="shared" ref="O12:O15" si="3">AVERAGEIF(B:B,L12,H:H)</f>
        <v>244471.0843373494</v>
      </c>
    </row>
    <row r="13" spans="1:15" x14ac:dyDescent="0.25">
      <c r="A13" s="7" t="s">
        <v>514</v>
      </c>
      <c r="B13" s="8" t="s">
        <v>26</v>
      </c>
      <c r="C13" s="6" t="s">
        <v>24</v>
      </c>
      <c r="D13" s="6" t="s">
        <v>14</v>
      </c>
      <c r="E13" s="9">
        <v>38142</v>
      </c>
      <c r="F13" s="10">
        <f t="shared" ca="1" si="0"/>
        <v>17</v>
      </c>
      <c r="G13" s="11" t="s">
        <v>15</v>
      </c>
      <c r="H13" s="12">
        <v>246750</v>
      </c>
      <c r="I13" s="8">
        <v>4</v>
      </c>
      <c r="J13" s="13"/>
      <c r="L13" s="27" t="s">
        <v>23</v>
      </c>
      <c r="M13" s="44">
        <f t="shared" si="1"/>
        <v>133</v>
      </c>
      <c r="N13" s="44">
        <f t="shared" si="2"/>
        <v>35260000</v>
      </c>
      <c r="O13" s="45">
        <f t="shared" si="3"/>
        <v>265112.78195488721</v>
      </c>
    </row>
    <row r="14" spans="1:15" x14ac:dyDescent="0.25">
      <c r="A14" s="7" t="s">
        <v>68</v>
      </c>
      <c r="B14" s="8" t="s">
        <v>21</v>
      </c>
      <c r="C14" s="6" t="s">
        <v>28</v>
      </c>
      <c r="D14" s="6" t="s">
        <v>14</v>
      </c>
      <c r="E14" s="9">
        <v>37612</v>
      </c>
      <c r="F14" s="10">
        <f t="shared" ca="1" si="0"/>
        <v>19</v>
      </c>
      <c r="G14" s="11" t="s">
        <v>22</v>
      </c>
      <c r="H14" s="12">
        <v>198700</v>
      </c>
      <c r="I14" s="8">
        <v>1</v>
      </c>
      <c r="J14" s="13"/>
      <c r="L14" s="27" t="s">
        <v>21</v>
      </c>
      <c r="M14" s="44">
        <f t="shared" si="1"/>
        <v>37</v>
      </c>
      <c r="N14" s="44">
        <f t="shared" si="2"/>
        <v>9412380</v>
      </c>
      <c r="O14" s="45">
        <f t="shared" si="3"/>
        <v>254388.64864864864</v>
      </c>
    </row>
    <row r="15" spans="1:15" x14ac:dyDescent="0.25">
      <c r="A15" s="7" t="s">
        <v>69</v>
      </c>
      <c r="B15" s="8" t="s">
        <v>23</v>
      </c>
      <c r="C15" s="6" t="s">
        <v>24</v>
      </c>
      <c r="D15" s="6" t="s">
        <v>14</v>
      </c>
      <c r="E15" s="9">
        <v>41136</v>
      </c>
      <c r="F15" s="10">
        <f t="shared" ca="1" si="0"/>
        <v>9</v>
      </c>
      <c r="G15" s="11" t="s">
        <v>15</v>
      </c>
      <c r="H15" s="12">
        <v>398800</v>
      </c>
      <c r="I15" s="8">
        <v>5</v>
      </c>
      <c r="L15" s="27" t="s">
        <v>19</v>
      </c>
      <c r="M15" s="44">
        <f t="shared" si="1"/>
        <v>45</v>
      </c>
      <c r="N15" s="44">
        <f t="shared" si="2"/>
        <v>12627075</v>
      </c>
      <c r="O15" s="45">
        <f t="shared" si="3"/>
        <v>280601.66666666669</v>
      </c>
    </row>
    <row r="16" spans="1:15" x14ac:dyDescent="0.25">
      <c r="A16" s="7" t="s">
        <v>70</v>
      </c>
      <c r="B16" s="8" t="s">
        <v>21</v>
      </c>
      <c r="C16" s="6" t="s">
        <v>24</v>
      </c>
      <c r="D16" s="6" t="s">
        <v>14</v>
      </c>
      <c r="E16" s="9">
        <v>36764</v>
      </c>
      <c r="F16" s="10">
        <f t="shared" ca="1" si="0"/>
        <v>21</v>
      </c>
      <c r="G16" s="11" t="s">
        <v>27</v>
      </c>
      <c r="H16" s="12">
        <v>374200</v>
      </c>
      <c r="I16" s="8">
        <v>4</v>
      </c>
      <c r="L16" s="29"/>
      <c r="M16" s="30"/>
      <c r="N16" s="30"/>
      <c r="O16" s="31"/>
    </row>
    <row r="17" spans="1:15" ht="15.75" thickBot="1" x14ac:dyDescent="0.3">
      <c r="A17" s="7" t="s">
        <v>71</v>
      </c>
      <c r="B17" s="8" t="s">
        <v>29</v>
      </c>
      <c r="C17" s="6" t="s">
        <v>24</v>
      </c>
      <c r="D17" s="6" t="s">
        <v>20</v>
      </c>
      <c r="E17" s="9">
        <v>40787</v>
      </c>
      <c r="F17" s="10">
        <f t="shared" ca="1" si="0"/>
        <v>10</v>
      </c>
      <c r="G17" s="11" t="s">
        <v>15</v>
      </c>
      <c r="H17" s="12">
        <v>375750</v>
      </c>
      <c r="I17" s="8">
        <v>3</v>
      </c>
      <c r="J17" s="13"/>
      <c r="L17" s="32" t="s">
        <v>25</v>
      </c>
      <c r="M17" s="48">
        <f>COUNTIF(A:A,"*elek")</f>
        <v>13</v>
      </c>
      <c r="N17" s="48">
        <f>SUMIF(A:A,"*elek",H:H)</f>
        <v>3636470</v>
      </c>
      <c r="O17" s="49">
        <f>AVERAGEIF(A:A,"*elek",H:H)</f>
        <v>279728.46153846156</v>
      </c>
    </row>
    <row r="18" spans="1:15" x14ac:dyDescent="0.25">
      <c r="A18" s="7" t="s">
        <v>72</v>
      </c>
      <c r="B18" s="8" t="s">
        <v>30</v>
      </c>
      <c r="C18" s="6" t="s">
        <v>24</v>
      </c>
      <c r="D18" s="6" t="s">
        <v>18</v>
      </c>
      <c r="E18" s="9">
        <v>36777</v>
      </c>
      <c r="F18" s="10">
        <f t="shared" ca="1" si="0"/>
        <v>21</v>
      </c>
      <c r="G18" s="11"/>
      <c r="H18" s="12">
        <v>383450</v>
      </c>
      <c r="I18" s="8">
        <v>3</v>
      </c>
      <c r="J18" s="13"/>
    </row>
    <row r="19" spans="1:15" x14ac:dyDescent="0.25">
      <c r="A19" s="7" t="s">
        <v>73</v>
      </c>
      <c r="B19" s="8" t="s">
        <v>12</v>
      </c>
      <c r="C19" s="6" t="s">
        <v>24</v>
      </c>
      <c r="D19" s="6" t="s">
        <v>14</v>
      </c>
      <c r="E19" s="9">
        <v>39704</v>
      </c>
      <c r="F19" s="10">
        <f t="shared" ca="1" si="0"/>
        <v>13</v>
      </c>
      <c r="G19" s="11" t="s">
        <v>27</v>
      </c>
      <c r="H19" s="12">
        <v>291450</v>
      </c>
      <c r="I19" s="8">
        <v>5</v>
      </c>
      <c r="J19" s="13"/>
    </row>
    <row r="20" spans="1:15" x14ac:dyDescent="0.25">
      <c r="A20" s="7" t="s">
        <v>74</v>
      </c>
      <c r="B20" s="8" t="s">
        <v>29</v>
      </c>
      <c r="C20" s="6" t="s">
        <v>24</v>
      </c>
      <c r="D20" s="6" t="s">
        <v>14</v>
      </c>
      <c r="E20" s="9">
        <v>39029</v>
      </c>
      <c r="F20" s="10">
        <f t="shared" ca="1" si="0"/>
        <v>15</v>
      </c>
      <c r="G20" s="11" t="s">
        <v>31</v>
      </c>
      <c r="H20" s="12">
        <v>426500</v>
      </c>
      <c r="I20" s="8">
        <v>2</v>
      </c>
      <c r="J20" s="13"/>
    </row>
    <row r="21" spans="1:15" x14ac:dyDescent="0.25">
      <c r="A21" s="7" t="s">
        <v>516</v>
      </c>
      <c r="B21" s="8" t="s">
        <v>12</v>
      </c>
      <c r="C21" s="6" t="s">
        <v>24</v>
      </c>
      <c r="D21" s="6" t="s">
        <v>20</v>
      </c>
      <c r="E21" s="9">
        <v>40126</v>
      </c>
      <c r="F21" s="10">
        <f t="shared" ca="1" si="0"/>
        <v>12</v>
      </c>
      <c r="G21" s="11"/>
      <c r="H21" s="12">
        <v>53180</v>
      </c>
      <c r="I21" s="8">
        <v>4</v>
      </c>
      <c r="J21" s="13"/>
    </row>
    <row r="22" spans="1:15" x14ac:dyDescent="0.25">
      <c r="A22" s="7" t="s">
        <v>76</v>
      </c>
      <c r="B22" s="8" t="s">
        <v>19</v>
      </c>
      <c r="C22" s="6" t="s">
        <v>24</v>
      </c>
      <c r="D22" s="6" t="s">
        <v>14</v>
      </c>
      <c r="E22" s="9">
        <v>36143</v>
      </c>
      <c r="F22" s="10">
        <f t="shared" ca="1" si="0"/>
        <v>23</v>
      </c>
      <c r="G22" s="11" t="s">
        <v>31</v>
      </c>
      <c r="H22" s="12">
        <v>360450</v>
      </c>
      <c r="I22" s="8">
        <v>5</v>
      </c>
    </row>
    <row r="23" spans="1:15" x14ac:dyDescent="0.25">
      <c r="A23" s="7" t="s">
        <v>77</v>
      </c>
      <c r="B23" s="8" t="s">
        <v>21</v>
      </c>
      <c r="C23" s="6" t="s">
        <v>24</v>
      </c>
      <c r="D23" s="6" t="s">
        <v>14</v>
      </c>
      <c r="E23" s="9">
        <v>39069</v>
      </c>
      <c r="F23" s="10">
        <f t="shared" ca="1" si="0"/>
        <v>15</v>
      </c>
      <c r="G23" s="11" t="s">
        <v>22</v>
      </c>
      <c r="H23" s="12">
        <v>188350</v>
      </c>
      <c r="I23" s="8">
        <v>3</v>
      </c>
    </row>
    <row r="24" spans="1:15" x14ac:dyDescent="0.25">
      <c r="A24" s="7" t="s">
        <v>78</v>
      </c>
      <c r="B24" s="8" t="s">
        <v>26</v>
      </c>
      <c r="C24" s="6" t="s">
        <v>32</v>
      </c>
      <c r="D24" s="6" t="s">
        <v>14</v>
      </c>
      <c r="E24" s="9">
        <v>38746</v>
      </c>
      <c r="F24" s="10">
        <f t="shared" ca="1" si="0"/>
        <v>15</v>
      </c>
      <c r="G24" s="11" t="s">
        <v>31</v>
      </c>
      <c r="H24" s="12">
        <v>246800</v>
      </c>
      <c r="I24" s="8">
        <v>2</v>
      </c>
    </row>
    <row r="25" spans="1:15" x14ac:dyDescent="0.25">
      <c r="A25" s="7" t="s">
        <v>79</v>
      </c>
      <c r="B25" s="8" t="s">
        <v>12</v>
      </c>
      <c r="C25" s="6" t="s">
        <v>32</v>
      </c>
      <c r="D25" s="6" t="s">
        <v>14</v>
      </c>
      <c r="E25" s="9">
        <v>36893</v>
      </c>
      <c r="F25" s="10">
        <f t="shared" ca="1" si="0"/>
        <v>20</v>
      </c>
      <c r="G25" s="11" t="s">
        <v>31</v>
      </c>
      <c r="H25" s="12">
        <v>168200</v>
      </c>
      <c r="I25" s="8">
        <v>3</v>
      </c>
    </row>
    <row r="26" spans="1:15" x14ac:dyDescent="0.25">
      <c r="A26" s="7" t="s">
        <v>80</v>
      </c>
      <c r="B26" s="8" t="s">
        <v>23</v>
      </c>
      <c r="C26" s="6" t="s">
        <v>32</v>
      </c>
      <c r="D26" s="6" t="s">
        <v>14</v>
      </c>
      <c r="E26" s="9">
        <v>36214</v>
      </c>
      <c r="F26" s="10">
        <f t="shared" ca="1" si="0"/>
        <v>22</v>
      </c>
      <c r="G26" s="11" t="s">
        <v>27</v>
      </c>
      <c r="H26" s="12">
        <v>239250</v>
      </c>
      <c r="I26" s="8">
        <v>1</v>
      </c>
    </row>
    <row r="27" spans="1:15" x14ac:dyDescent="0.25">
      <c r="A27" s="7" t="s">
        <v>81</v>
      </c>
      <c r="B27" s="8" t="s">
        <v>19</v>
      </c>
      <c r="C27" s="6" t="s">
        <v>32</v>
      </c>
      <c r="D27" s="6" t="s">
        <v>14</v>
      </c>
      <c r="E27" s="9">
        <v>38051</v>
      </c>
      <c r="F27" s="10">
        <f t="shared" ca="1" si="0"/>
        <v>17</v>
      </c>
      <c r="G27" s="11" t="s">
        <v>15</v>
      </c>
      <c r="H27" s="12">
        <v>151750</v>
      </c>
      <c r="I27" s="8">
        <v>1</v>
      </c>
    </row>
    <row r="28" spans="1:15" x14ac:dyDescent="0.25">
      <c r="A28" s="7" t="s">
        <v>82</v>
      </c>
      <c r="B28" s="8" t="s">
        <v>12</v>
      </c>
      <c r="C28" s="6" t="s">
        <v>32</v>
      </c>
      <c r="D28" s="6" t="s">
        <v>14</v>
      </c>
      <c r="E28" s="9">
        <v>36619</v>
      </c>
      <c r="F28" s="10">
        <f t="shared" ca="1" si="0"/>
        <v>21</v>
      </c>
      <c r="G28" s="11" t="s">
        <v>22</v>
      </c>
      <c r="H28" s="12">
        <v>282200</v>
      </c>
      <c r="I28" s="8">
        <v>1</v>
      </c>
    </row>
    <row r="29" spans="1:15" x14ac:dyDescent="0.25">
      <c r="A29" s="7" t="s">
        <v>83</v>
      </c>
      <c r="B29" s="8" t="s">
        <v>12</v>
      </c>
      <c r="C29" s="6" t="s">
        <v>32</v>
      </c>
      <c r="D29" s="6" t="s">
        <v>16</v>
      </c>
      <c r="E29" s="9">
        <v>38851</v>
      </c>
      <c r="F29" s="10">
        <f t="shared" ca="1" si="0"/>
        <v>15</v>
      </c>
      <c r="G29" s="11" t="s">
        <v>15</v>
      </c>
      <c r="H29" s="12">
        <v>55125</v>
      </c>
      <c r="I29" s="8">
        <v>1</v>
      </c>
    </row>
    <row r="30" spans="1:15" x14ac:dyDescent="0.25">
      <c r="A30" s="7" t="s">
        <v>84</v>
      </c>
      <c r="B30" s="8" t="s">
        <v>26</v>
      </c>
      <c r="C30" s="6" t="s">
        <v>32</v>
      </c>
      <c r="D30" s="6" t="s">
        <v>20</v>
      </c>
      <c r="E30" s="9">
        <v>38961</v>
      </c>
      <c r="F30" s="10">
        <f t="shared" ca="1" si="0"/>
        <v>15</v>
      </c>
      <c r="G30" s="11"/>
      <c r="H30" s="12">
        <v>100140</v>
      </c>
      <c r="I30" s="8">
        <v>4</v>
      </c>
    </row>
    <row r="31" spans="1:15" x14ac:dyDescent="0.25">
      <c r="A31" s="7" t="s">
        <v>85</v>
      </c>
      <c r="B31" s="8" t="s">
        <v>12</v>
      </c>
      <c r="C31" s="6" t="s">
        <v>32</v>
      </c>
      <c r="D31" s="6" t="s">
        <v>14</v>
      </c>
      <c r="E31" s="9">
        <v>40106</v>
      </c>
      <c r="F31" s="10">
        <f t="shared" ca="1" si="0"/>
        <v>12</v>
      </c>
      <c r="G31" s="11" t="s">
        <v>17</v>
      </c>
      <c r="H31" s="12">
        <v>255900</v>
      </c>
      <c r="I31" s="8">
        <v>3</v>
      </c>
    </row>
    <row r="32" spans="1:15" x14ac:dyDescent="0.25">
      <c r="A32" s="7" t="s">
        <v>86</v>
      </c>
      <c r="B32" s="8" t="s">
        <v>12</v>
      </c>
      <c r="C32" s="6" t="s">
        <v>32</v>
      </c>
      <c r="D32" s="6" t="s">
        <v>14</v>
      </c>
      <c r="E32" s="9">
        <v>40856</v>
      </c>
      <c r="F32" s="10">
        <f t="shared" ca="1" si="0"/>
        <v>10</v>
      </c>
      <c r="G32" s="11" t="s">
        <v>17</v>
      </c>
      <c r="H32" s="12">
        <v>206750</v>
      </c>
      <c r="I32" s="8">
        <v>2</v>
      </c>
    </row>
    <row r="33" spans="1:9" x14ac:dyDescent="0.25">
      <c r="A33" s="7" t="s">
        <v>87</v>
      </c>
      <c r="B33" s="8" t="s">
        <v>23</v>
      </c>
      <c r="C33" s="6" t="s">
        <v>32</v>
      </c>
      <c r="D33" s="6" t="s">
        <v>14</v>
      </c>
      <c r="E33" s="9">
        <v>39414</v>
      </c>
      <c r="F33" s="10">
        <f t="shared" ca="1" si="0"/>
        <v>14</v>
      </c>
      <c r="G33" s="11" t="s">
        <v>15</v>
      </c>
      <c r="H33" s="12">
        <v>367200</v>
      </c>
      <c r="I33" s="8">
        <v>1</v>
      </c>
    </row>
    <row r="34" spans="1:9" x14ac:dyDescent="0.25">
      <c r="A34" s="7" t="s">
        <v>88</v>
      </c>
      <c r="B34" s="8" t="s">
        <v>23</v>
      </c>
      <c r="C34" s="6" t="s">
        <v>32</v>
      </c>
      <c r="D34" s="6" t="s">
        <v>14</v>
      </c>
      <c r="E34" s="9">
        <v>41018</v>
      </c>
      <c r="F34" s="10">
        <f t="shared" ca="1" si="0"/>
        <v>9</v>
      </c>
      <c r="G34" s="11" t="s">
        <v>15</v>
      </c>
      <c r="H34" s="12">
        <v>231100</v>
      </c>
      <c r="I34" s="8">
        <v>3</v>
      </c>
    </row>
    <row r="35" spans="1:9" x14ac:dyDescent="0.25">
      <c r="A35" s="7" t="s">
        <v>89</v>
      </c>
      <c r="B35" s="8" t="s">
        <v>23</v>
      </c>
      <c r="C35" s="6" t="s">
        <v>33</v>
      </c>
      <c r="D35" s="6" t="s">
        <v>14</v>
      </c>
      <c r="E35" s="9">
        <v>39404</v>
      </c>
      <c r="F35" s="10">
        <f t="shared" ca="1" si="0"/>
        <v>14</v>
      </c>
      <c r="G35" s="11" t="s">
        <v>22</v>
      </c>
      <c r="H35" s="12">
        <v>254950</v>
      </c>
      <c r="I35" s="8">
        <v>2</v>
      </c>
    </row>
    <row r="36" spans="1:9" x14ac:dyDescent="0.25">
      <c r="A36" s="7" t="s">
        <v>90</v>
      </c>
      <c r="B36" s="8" t="s">
        <v>23</v>
      </c>
      <c r="C36" s="6" t="s">
        <v>32</v>
      </c>
      <c r="D36" s="6" t="s">
        <v>16</v>
      </c>
      <c r="E36" s="9">
        <v>39417</v>
      </c>
      <c r="F36" s="10">
        <f t="shared" ca="1" si="0"/>
        <v>14</v>
      </c>
      <c r="G36" s="11" t="s">
        <v>22</v>
      </c>
      <c r="H36" s="12">
        <v>230475</v>
      </c>
      <c r="I36" s="8">
        <v>3</v>
      </c>
    </row>
    <row r="37" spans="1:9" x14ac:dyDescent="0.25">
      <c r="A37" s="7" t="s">
        <v>91</v>
      </c>
      <c r="B37" s="8" t="s">
        <v>26</v>
      </c>
      <c r="C37" s="6" t="s">
        <v>32</v>
      </c>
      <c r="D37" s="6" t="s">
        <v>16</v>
      </c>
      <c r="E37" s="9">
        <v>40152</v>
      </c>
      <c r="F37" s="10">
        <f t="shared" ca="1" si="0"/>
        <v>12</v>
      </c>
      <c r="G37" s="11" t="s">
        <v>31</v>
      </c>
      <c r="H37" s="12">
        <v>143400</v>
      </c>
      <c r="I37" s="8">
        <v>1</v>
      </c>
    </row>
    <row r="38" spans="1:9" x14ac:dyDescent="0.25">
      <c r="A38" s="7" t="s">
        <v>92</v>
      </c>
      <c r="B38" s="8" t="s">
        <v>23</v>
      </c>
      <c r="C38" s="6" t="s">
        <v>34</v>
      </c>
      <c r="D38" s="6" t="s">
        <v>20</v>
      </c>
      <c r="E38" s="9">
        <v>40925</v>
      </c>
      <c r="F38" s="10">
        <f t="shared" ca="1" si="0"/>
        <v>9</v>
      </c>
      <c r="G38" s="11"/>
      <c r="H38" s="12">
        <v>72840</v>
      </c>
      <c r="I38" s="8">
        <v>3</v>
      </c>
    </row>
    <row r="39" spans="1:9" x14ac:dyDescent="0.25">
      <c r="A39" s="7" t="s">
        <v>93</v>
      </c>
      <c r="B39" s="8" t="s">
        <v>12</v>
      </c>
      <c r="C39" s="6" t="s">
        <v>34</v>
      </c>
      <c r="D39" s="6" t="s">
        <v>18</v>
      </c>
      <c r="E39" s="9">
        <v>39094</v>
      </c>
      <c r="F39" s="10">
        <f t="shared" ca="1" si="0"/>
        <v>14</v>
      </c>
      <c r="G39" s="11"/>
      <c r="H39" s="12">
        <v>415100</v>
      </c>
      <c r="I39" s="8">
        <v>4</v>
      </c>
    </row>
    <row r="40" spans="1:9" x14ac:dyDescent="0.25">
      <c r="A40" s="7" t="s">
        <v>94</v>
      </c>
      <c r="B40" s="8" t="s">
        <v>26</v>
      </c>
      <c r="C40" s="6" t="s">
        <v>34</v>
      </c>
      <c r="D40" s="6" t="s">
        <v>14</v>
      </c>
      <c r="E40" s="9">
        <v>40200</v>
      </c>
      <c r="F40" s="10">
        <f t="shared" ca="1" si="0"/>
        <v>11</v>
      </c>
      <c r="G40" s="11" t="s">
        <v>22</v>
      </c>
      <c r="H40" s="12">
        <v>386750</v>
      </c>
      <c r="I40" s="8">
        <v>5</v>
      </c>
    </row>
    <row r="41" spans="1:9" x14ac:dyDescent="0.25">
      <c r="A41" s="7" t="s">
        <v>95</v>
      </c>
      <c r="B41" s="8" t="s">
        <v>21</v>
      </c>
      <c r="C41" s="6" t="s">
        <v>34</v>
      </c>
      <c r="D41" s="6" t="s">
        <v>16</v>
      </c>
      <c r="E41" s="9">
        <v>36896</v>
      </c>
      <c r="F41" s="10">
        <f t="shared" ca="1" si="0"/>
        <v>20</v>
      </c>
      <c r="G41" s="11" t="s">
        <v>15</v>
      </c>
      <c r="H41" s="12">
        <v>176400</v>
      </c>
      <c r="I41" s="8">
        <v>3</v>
      </c>
    </row>
    <row r="42" spans="1:9" x14ac:dyDescent="0.25">
      <c r="A42" s="7" t="s">
        <v>96</v>
      </c>
      <c r="B42" s="8" t="s">
        <v>29</v>
      </c>
      <c r="C42" s="6" t="s">
        <v>34</v>
      </c>
      <c r="D42" s="6" t="s">
        <v>18</v>
      </c>
      <c r="E42" s="9">
        <v>40233</v>
      </c>
      <c r="F42" s="10">
        <f t="shared" ca="1" si="0"/>
        <v>11</v>
      </c>
      <c r="G42" s="11"/>
      <c r="H42" s="12">
        <v>321950</v>
      </c>
      <c r="I42" s="8">
        <v>2</v>
      </c>
    </row>
    <row r="43" spans="1:9" x14ac:dyDescent="0.25">
      <c r="A43" s="7" t="s">
        <v>97</v>
      </c>
      <c r="B43" s="8" t="s">
        <v>23</v>
      </c>
      <c r="C43" s="6" t="s">
        <v>34</v>
      </c>
      <c r="D43" s="6" t="s">
        <v>14</v>
      </c>
      <c r="E43" s="9">
        <v>35829</v>
      </c>
      <c r="F43" s="10">
        <f t="shared" ca="1" si="0"/>
        <v>23</v>
      </c>
      <c r="G43" s="11" t="s">
        <v>15</v>
      </c>
      <c r="H43" s="12">
        <v>305150</v>
      </c>
      <c r="I43" s="8">
        <v>3</v>
      </c>
    </row>
    <row r="44" spans="1:9" x14ac:dyDescent="0.25">
      <c r="A44" s="7" t="s">
        <v>98</v>
      </c>
      <c r="B44" s="8" t="s">
        <v>26</v>
      </c>
      <c r="C44" s="6" t="s">
        <v>34</v>
      </c>
      <c r="D44" s="6" t="s">
        <v>16</v>
      </c>
      <c r="E44" s="9">
        <v>35842</v>
      </c>
      <c r="F44" s="10">
        <f t="shared" ca="1" si="0"/>
        <v>23</v>
      </c>
      <c r="G44" s="11" t="s">
        <v>27</v>
      </c>
      <c r="H44" s="12">
        <v>116900</v>
      </c>
      <c r="I44" s="8">
        <v>4</v>
      </c>
    </row>
    <row r="45" spans="1:9" x14ac:dyDescent="0.25">
      <c r="A45" s="7" t="s">
        <v>99</v>
      </c>
      <c r="B45" s="8" t="s">
        <v>26</v>
      </c>
      <c r="C45" s="6" t="s">
        <v>34</v>
      </c>
      <c r="D45" s="6" t="s">
        <v>18</v>
      </c>
      <c r="E45" s="9">
        <v>35848</v>
      </c>
      <c r="F45" s="10">
        <f t="shared" ca="1" si="0"/>
        <v>23</v>
      </c>
      <c r="G45" s="11"/>
      <c r="H45" s="12">
        <v>427400</v>
      </c>
      <c r="I45" s="8">
        <v>5</v>
      </c>
    </row>
    <row r="46" spans="1:9" x14ac:dyDescent="0.25">
      <c r="A46" s="7" t="s">
        <v>100</v>
      </c>
      <c r="B46" s="8" t="s">
        <v>19</v>
      </c>
      <c r="C46" s="6" t="s">
        <v>34</v>
      </c>
      <c r="D46" s="6" t="s">
        <v>14</v>
      </c>
      <c r="E46" s="9">
        <v>40575</v>
      </c>
      <c r="F46" s="10">
        <f t="shared" ca="1" si="0"/>
        <v>10</v>
      </c>
      <c r="G46" s="11" t="s">
        <v>27</v>
      </c>
      <c r="H46" s="12">
        <v>373550</v>
      </c>
      <c r="I46" s="8">
        <v>2</v>
      </c>
    </row>
    <row r="47" spans="1:9" x14ac:dyDescent="0.25">
      <c r="A47" s="7" t="s">
        <v>101</v>
      </c>
      <c r="B47" s="8" t="s">
        <v>23</v>
      </c>
      <c r="C47" s="6" t="s">
        <v>34</v>
      </c>
      <c r="D47" s="6" t="s">
        <v>14</v>
      </c>
      <c r="E47" s="9">
        <v>40596</v>
      </c>
      <c r="F47" s="10">
        <f t="shared" ca="1" si="0"/>
        <v>10</v>
      </c>
      <c r="G47" s="11" t="s">
        <v>22</v>
      </c>
      <c r="H47" s="12">
        <v>344550</v>
      </c>
      <c r="I47" s="8">
        <v>5</v>
      </c>
    </row>
    <row r="48" spans="1:9" x14ac:dyDescent="0.25">
      <c r="A48" s="7" t="s">
        <v>102</v>
      </c>
      <c r="B48" s="8" t="s">
        <v>19</v>
      </c>
      <c r="C48" s="6" t="s">
        <v>34</v>
      </c>
      <c r="D48" s="6" t="s">
        <v>18</v>
      </c>
      <c r="E48" s="9">
        <v>40983</v>
      </c>
      <c r="F48" s="10">
        <f t="shared" ca="1" si="0"/>
        <v>9</v>
      </c>
      <c r="G48" s="11"/>
      <c r="H48" s="12">
        <v>322300</v>
      </c>
      <c r="I48" s="8">
        <v>1</v>
      </c>
    </row>
    <row r="49" spans="1:9" x14ac:dyDescent="0.25">
      <c r="A49" s="7" t="s">
        <v>103</v>
      </c>
      <c r="B49" s="8" t="s">
        <v>26</v>
      </c>
      <c r="C49" s="6" t="s">
        <v>34</v>
      </c>
      <c r="D49" s="6" t="s">
        <v>18</v>
      </c>
      <c r="E49" s="9">
        <v>38792</v>
      </c>
      <c r="F49" s="10">
        <f t="shared" ca="1" si="0"/>
        <v>15</v>
      </c>
      <c r="G49" s="11"/>
      <c r="H49" s="12">
        <v>373700</v>
      </c>
      <c r="I49" s="8">
        <v>5</v>
      </c>
    </row>
    <row r="50" spans="1:9" x14ac:dyDescent="0.25">
      <c r="A50" s="7" t="s">
        <v>104</v>
      </c>
      <c r="B50" s="8" t="s">
        <v>12</v>
      </c>
      <c r="C50" s="6" t="s">
        <v>34</v>
      </c>
      <c r="D50" s="6" t="s">
        <v>16</v>
      </c>
      <c r="E50" s="9">
        <v>38804</v>
      </c>
      <c r="F50" s="10">
        <f t="shared" ca="1" si="0"/>
        <v>15</v>
      </c>
      <c r="G50" s="11" t="s">
        <v>22</v>
      </c>
      <c r="H50" s="12">
        <v>242075</v>
      </c>
      <c r="I50" s="8">
        <v>4</v>
      </c>
    </row>
    <row r="51" spans="1:9" x14ac:dyDescent="0.25">
      <c r="A51" s="7" t="s">
        <v>105</v>
      </c>
      <c r="B51" s="8" t="s">
        <v>23</v>
      </c>
      <c r="C51" s="6" t="s">
        <v>34</v>
      </c>
      <c r="D51" s="6" t="s">
        <v>20</v>
      </c>
      <c r="E51" s="9">
        <v>36602</v>
      </c>
      <c r="F51" s="10">
        <f t="shared" ca="1" si="0"/>
        <v>21</v>
      </c>
      <c r="G51" s="11"/>
      <c r="H51" s="12">
        <v>150400</v>
      </c>
      <c r="I51" s="8">
        <v>3</v>
      </c>
    </row>
    <row r="52" spans="1:9" x14ac:dyDescent="0.25">
      <c r="A52" s="7" t="s">
        <v>106</v>
      </c>
      <c r="B52" s="8" t="s">
        <v>12</v>
      </c>
      <c r="C52" s="6" t="s">
        <v>34</v>
      </c>
      <c r="D52" s="6" t="s">
        <v>14</v>
      </c>
      <c r="E52" s="9">
        <v>40653</v>
      </c>
      <c r="F52" s="10">
        <f t="shared" ca="1" si="0"/>
        <v>10</v>
      </c>
      <c r="G52" s="11" t="s">
        <v>27</v>
      </c>
      <c r="H52" s="12">
        <v>249050</v>
      </c>
      <c r="I52" s="8">
        <v>2</v>
      </c>
    </row>
    <row r="53" spans="1:9" x14ac:dyDescent="0.25">
      <c r="A53" s="7" t="s">
        <v>41</v>
      </c>
      <c r="B53" s="8" t="s">
        <v>12</v>
      </c>
      <c r="C53" s="6" t="s">
        <v>34</v>
      </c>
      <c r="D53" s="6" t="s">
        <v>18</v>
      </c>
      <c r="E53" s="9">
        <v>40273</v>
      </c>
      <c r="F53" s="10">
        <f t="shared" ca="1" si="0"/>
        <v>11</v>
      </c>
      <c r="G53" s="11"/>
      <c r="H53" s="12">
        <v>252750</v>
      </c>
      <c r="I53" s="8">
        <v>2</v>
      </c>
    </row>
    <row r="54" spans="1:9" x14ac:dyDescent="0.25">
      <c r="A54" s="7" t="s">
        <v>107</v>
      </c>
      <c r="B54" s="8" t="s">
        <v>26</v>
      </c>
      <c r="C54" s="6" t="s">
        <v>34</v>
      </c>
      <c r="D54" s="6" t="s">
        <v>18</v>
      </c>
      <c r="E54" s="9">
        <v>35902</v>
      </c>
      <c r="F54" s="10">
        <f t="shared" ca="1" si="0"/>
        <v>23</v>
      </c>
      <c r="G54" s="11"/>
      <c r="H54" s="12">
        <v>316700</v>
      </c>
      <c r="I54" s="8">
        <v>3</v>
      </c>
    </row>
    <row r="55" spans="1:9" x14ac:dyDescent="0.25">
      <c r="A55" s="7" t="s">
        <v>108</v>
      </c>
      <c r="B55" s="8" t="s">
        <v>23</v>
      </c>
      <c r="C55" s="6" t="s">
        <v>34</v>
      </c>
      <c r="D55" s="6" t="s">
        <v>14</v>
      </c>
      <c r="E55" s="9">
        <v>37008</v>
      </c>
      <c r="F55" s="10">
        <f t="shared" ca="1" si="0"/>
        <v>20</v>
      </c>
      <c r="G55" s="11" t="s">
        <v>15</v>
      </c>
      <c r="H55" s="12">
        <v>135900</v>
      </c>
      <c r="I55" s="8">
        <v>4</v>
      </c>
    </row>
    <row r="56" spans="1:9" x14ac:dyDescent="0.25">
      <c r="A56" s="7" t="s">
        <v>109</v>
      </c>
      <c r="B56" s="8" t="s">
        <v>23</v>
      </c>
      <c r="C56" s="6" t="s">
        <v>34</v>
      </c>
      <c r="D56" s="6" t="s">
        <v>14</v>
      </c>
      <c r="E56" s="9">
        <v>37348</v>
      </c>
      <c r="F56" s="10">
        <f t="shared" ca="1" si="0"/>
        <v>19</v>
      </c>
      <c r="G56" s="11" t="s">
        <v>17</v>
      </c>
      <c r="H56" s="12">
        <v>429400</v>
      </c>
      <c r="I56" s="8">
        <v>3</v>
      </c>
    </row>
    <row r="57" spans="1:9" x14ac:dyDescent="0.25">
      <c r="A57" s="7" t="s">
        <v>110</v>
      </c>
      <c r="B57" s="8" t="s">
        <v>29</v>
      </c>
      <c r="C57" s="6" t="s">
        <v>34</v>
      </c>
      <c r="D57" s="6" t="s">
        <v>18</v>
      </c>
      <c r="E57" s="9">
        <v>39922</v>
      </c>
      <c r="F57" s="10">
        <f t="shared" ca="1" si="0"/>
        <v>12</v>
      </c>
      <c r="G57" s="11"/>
      <c r="H57" s="12">
        <v>128950</v>
      </c>
      <c r="I57" s="8">
        <v>3</v>
      </c>
    </row>
    <row r="58" spans="1:9" x14ac:dyDescent="0.25">
      <c r="A58" s="7" t="s">
        <v>111</v>
      </c>
      <c r="B58" s="8" t="s">
        <v>26</v>
      </c>
      <c r="C58" s="6" t="s">
        <v>34</v>
      </c>
      <c r="D58" s="6" t="s">
        <v>14</v>
      </c>
      <c r="E58" s="9">
        <v>40274</v>
      </c>
      <c r="F58" s="10">
        <f t="shared" ca="1" si="0"/>
        <v>11</v>
      </c>
      <c r="G58" s="11" t="s">
        <v>17</v>
      </c>
      <c r="H58" s="12">
        <v>193650</v>
      </c>
      <c r="I58" s="8">
        <v>1</v>
      </c>
    </row>
    <row r="59" spans="1:9" x14ac:dyDescent="0.25">
      <c r="A59" s="7" t="s">
        <v>112</v>
      </c>
      <c r="B59" s="8" t="s">
        <v>12</v>
      </c>
      <c r="C59" s="6" t="s">
        <v>34</v>
      </c>
      <c r="D59" s="6" t="s">
        <v>14</v>
      </c>
      <c r="E59" s="16">
        <v>40292</v>
      </c>
      <c r="F59" s="10">
        <f t="shared" ca="1" si="0"/>
        <v>11</v>
      </c>
      <c r="G59" s="11" t="s">
        <v>15</v>
      </c>
      <c r="H59" s="12">
        <v>116400</v>
      </c>
      <c r="I59" s="8">
        <v>1</v>
      </c>
    </row>
    <row r="60" spans="1:9" x14ac:dyDescent="0.25">
      <c r="A60" s="7" t="s">
        <v>113</v>
      </c>
      <c r="B60" s="8" t="s">
        <v>23</v>
      </c>
      <c r="C60" s="6" t="s">
        <v>34</v>
      </c>
      <c r="D60" s="6" t="s">
        <v>14</v>
      </c>
      <c r="E60" s="9">
        <v>41051</v>
      </c>
      <c r="F60" s="10">
        <f t="shared" ca="1" si="0"/>
        <v>9</v>
      </c>
      <c r="G60" s="11" t="s">
        <v>17</v>
      </c>
      <c r="H60" s="12">
        <v>159150</v>
      </c>
      <c r="I60" s="8">
        <v>3</v>
      </c>
    </row>
    <row r="61" spans="1:9" x14ac:dyDescent="0.25">
      <c r="A61" s="7" t="s">
        <v>114</v>
      </c>
      <c r="B61" s="8" t="s">
        <v>23</v>
      </c>
      <c r="C61" s="6" t="s">
        <v>34</v>
      </c>
      <c r="D61" s="6" t="s">
        <v>14</v>
      </c>
      <c r="E61" s="9">
        <v>39588</v>
      </c>
      <c r="F61" s="10">
        <f t="shared" ca="1" si="0"/>
        <v>13</v>
      </c>
      <c r="G61" s="11" t="s">
        <v>17</v>
      </c>
      <c r="H61" s="12">
        <v>373350</v>
      </c>
      <c r="I61" s="8">
        <v>5</v>
      </c>
    </row>
    <row r="62" spans="1:9" x14ac:dyDescent="0.25">
      <c r="A62" s="7" t="s">
        <v>115</v>
      </c>
      <c r="B62" s="8" t="s">
        <v>26</v>
      </c>
      <c r="C62" s="6" t="s">
        <v>34</v>
      </c>
      <c r="D62" s="6" t="s">
        <v>14</v>
      </c>
      <c r="E62" s="9">
        <v>39215</v>
      </c>
      <c r="F62" s="10">
        <f t="shared" ca="1" si="0"/>
        <v>14</v>
      </c>
      <c r="G62" s="11" t="s">
        <v>15</v>
      </c>
      <c r="H62" s="12">
        <v>159550</v>
      </c>
      <c r="I62" s="8">
        <v>5</v>
      </c>
    </row>
    <row r="63" spans="1:9" x14ac:dyDescent="0.25">
      <c r="A63" s="7" t="s">
        <v>116</v>
      </c>
      <c r="B63" s="8" t="s">
        <v>19</v>
      </c>
      <c r="C63" s="6" t="s">
        <v>34</v>
      </c>
      <c r="D63" s="6" t="s">
        <v>14</v>
      </c>
      <c r="E63" s="9">
        <v>40310</v>
      </c>
      <c r="F63" s="10">
        <f t="shared" ca="1" si="0"/>
        <v>11</v>
      </c>
      <c r="G63" s="11" t="s">
        <v>27</v>
      </c>
      <c r="H63" s="12">
        <v>410600</v>
      </c>
      <c r="I63" s="8">
        <v>5</v>
      </c>
    </row>
    <row r="64" spans="1:9" x14ac:dyDescent="0.25">
      <c r="A64" s="7" t="s">
        <v>117</v>
      </c>
      <c r="B64" s="8" t="s">
        <v>23</v>
      </c>
      <c r="C64" s="6" t="s">
        <v>34</v>
      </c>
      <c r="D64" s="6" t="s">
        <v>14</v>
      </c>
      <c r="E64" s="9">
        <v>40320</v>
      </c>
      <c r="F64" s="10">
        <f t="shared" ca="1" si="0"/>
        <v>11</v>
      </c>
      <c r="G64" s="11" t="s">
        <v>22</v>
      </c>
      <c r="H64" s="12">
        <v>387900</v>
      </c>
      <c r="I64" s="8">
        <v>3</v>
      </c>
    </row>
    <row r="65" spans="1:9" x14ac:dyDescent="0.25">
      <c r="A65" s="7" t="s">
        <v>118</v>
      </c>
      <c r="B65" s="8" t="s">
        <v>23</v>
      </c>
      <c r="C65" s="6" t="s">
        <v>34</v>
      </c>
      <c r="D65" s="6" t="s">
        <v>18</v>
      </c>
      <c r="E65" s="9">
        <v>38856</v>
      </c>
      <c r="F65" s="10">
        <f t="shared" ca="1" si="0"/>
        <v>15</v>
      </c>
      <c r="G65" s="11"/>
      <c r="H65" s="12">
        <v>421000</v>
      </c>
      <c r="I65" s="8">
        <v>2</v>
      </c>
    </row>
    <row r="66" spans="1:9" x14ac:dyDescent="0.25">
      <c r="A66" s="7" t="s">
        <v>119</v>
      </c>
      <c r="B66" s="8" t="s">
        <v>21</v>
      </c>
      <c r="C66" s="6" t="s">
        <v>34</v>
      </c>
      <c r="D66" s="6" t="s">
        <v>18</v>
      </c>
      <c r="E66" s="9">
        <v>35940</v>
      </c>
      <c r="F66" s="10">
        <f t="shared" ca="1" si="0"/>
        <v>23</v>
      </c>
      <c r="G66" s="11"/>
      <c r="H66" s="12">
        <v>440000</v>
      </c>
      <c r="I66" s="8">
        <v>5</v>
      </c>
    </row>
    <row r="67" spans="1:9" x14ac:dyDescent="0.25">
      <c r="A67" s="7" t="s">
        <v>120</v>
      </c>
      <c r="B67" s="8" t="s">
        <v>23</v>
      </c>
      <c r="C67" s="6" t="s">
        <v>34</v>
      </c>
      <c r="D67" s="6" t="s">
        <v>14</v>
      </c>
      <c r="E67" s="9">
        <v>37018</v>
      </c>
      <c r="F67" s="10">
        <f t="shared" ref="F67:F130" ca="1" si="4">YEAR(TODAY())-YEAR(E67)</f>
        <v>20</v>
      </c>
      <c r="G67" s="11" t="s">
        <v>31</v>
      </c>
      <c r="H67" s="12">
        <v>143250</v>
      </c>
      <c r="I67" s="8">
        <v>4</v>
      </c>
    </row>
    <row r="68" spans="1:9" x14ac:dyDescent="0.25">
      <c r="A68" s="7" t="s">
        <v>121</v>
      </c>
      <c r="B68" s="8" t="s">
        <v>23</v>
      </c>
      <c r="C68" s="6" t="s">
        <v>34</v>
      </c>
      <c r="D68" s="6" t="s">
        <v>18</v>
      </c>
      <c r="E68" s="9">
        <v>39959</v>
      </c>
      <c r="F68" s="10">
        <f t="shared" ca="1" si="4"/>
        <v>12</v>
      </c>
      <c r="G68" s="11"/>
      <c r="H68" s="12">
        <v>397300</v>
      </c>
      <c r="I68" s="8">
        <v>5</v>
      </c>
    </row>
    <row r="69" spans="1:9" x14ac:dyDescent="0.25">
      <c r="A69" s="7" t="s">
        <v>122</v>
      </c>
      <c r="B69" s="8" t="s">
        <v>12</v>
      </c>
      <c r="C69" s="6" t="s">
        <v>34</v>
      </c>
      <c r="D69" s="6" t="s">
        <v>14</v>
      </c>
      <c r="E69" s="9">
        <v>35965</v>
      </c>
      <c r="F69" s="10">
        <f t="shared" ca="1" si="4"/>
        <v>23</v>
      </c>
      <c r="G69" s="18" t="s">
        <v>22</v>
      </c>
      <c r="H69" s="12">
        <v>173900</v>
      </c>
      <c r="I69" s="8">
        <v>4</v>
      </c>
    </row>
    <row r="70" spans="1:9" x14ac:dyDescent="0.25">
      <c r="A70" s="7" t="s">
        <v>123</v>
      </c>
      <c r="B70" s="8" t="s">
        <v>23</v>
      </c>
      <c r="C70" s="6" t="s">
        <v>34</v>
      </c>
      <c r="D70" s="6" t="s">
        <v>14</v>
      </c>
      <c r="E70" s="9">
        <v>37785</v>
      </c>
      <c r="F70" s="10">
        <f t="shared" ca="1" si="4"/>
        <v>18</v>
      </c>
      <c r="G70" s="11" t="s">
        <v>31</v>
      </c>
      <c r="H70" s="12">
        <v>436400</v>
      </c>
      <c r="I70" s="8">
        <v>4</v>
      </c>
    </row>
    <row r="71" spans="1:9" x14ac:dyDescent="0.25">
      <c r="A71" s="7" t="s">
        <v>124</v>
      </c>
      <c r="B71" s="8" t="s">
        <v>12</v>
      </c>
      <c r="C71" s="6" t="s">
        <v>34</v>
      </c>
      <c r="D71" s="6" t="s">
        <v>14</v>
      </c>
      <c r="E71" s="9">
        <v>41091</v>
      </c>
      <c r="F71" s="10">
        <f t="shared" ca="1" si="4"/>
        <v>9</v>
      </c>
      <c r="G71" s="11" t="s">
        <v>15</v>
      </c>
      <c r="H71" s="12">
        <v>355750</v>
      </c>
      <c r="I71" s="8">
        <v>2</v>
      </c>
    </row>
    <row r="72" spans="1:9" x14ac:dyDescent="0.25">
      <c r="A72" s="7" t="s">
        <v>125</v>
      </c>
      <c r="B72" s="8" t="s">
        <v>26</v>
      </c>
      <c r="C72" s="6" t="s">
        <v>34</v>
      </c>
      <c r="D72" s="6" t="s">
        <v>16</v>
      </c>
      <c r="E72" s="9">
        <v>39279</v>
      </c>
      <c r="F72" s="10">
        <f t="shared" ca="1" si="4"/>
        <v>14</v>
      </c>
      <c r="G72" s="11" t="s">
        <v>15</v>
      </c>
      <c r="H72" s="12">
        <v>134450</v>
      </c>
      <c r="I72" s="8">
        <v>3</v>
      </c>
    </row>
    <row r="73" spans="1:9" x14ac:dyDescent="0.25">
      <c r="A73" s="7" t="s">
        <v>126</v>
      </c>
      <c r="B73" s="8" t="s">
        <v>23</v>
      </c>
      <c r="C73" s="6" t="s">
        <v>34</v>
      </c>
      <c r="D73" s="6" t="s">
        <v>18</v>
      </c>
      <c r="E73" s="9">
        <v>40368</v>
      </c>
      <c r="F73" s="10">
        <f t="shared" ca="1" si="4"/>
        <v>11</v>
      </c>
      <c r="G73" s="11"/>
      <c r="H73" s="12">
        <v>446550</v>
      </c>
      <c r="I73" s="8">
        <v>5</v>
      </c>
    </row>
    <row r="74" spans="1:9" x14ac:dyDescent="0.25">
      <c r="A74" s="7" t="s">
        <v>127</v>
      </c>
      <c r="B74" s="8" t="s">
        <v>23</v>
      </c>
      <c r="C74" s="6" t="s">
        <v>34</v>
      </c>
      <c r="D74" s="6" t="s">
        <v>16</v>
      </c>
      <c r="E74" s="9">
        <v>40777</v>
      </c>
      <c r="F74" s="10">
        <f t="shared" ca="1" si="4"/>
        <v>10</v>
      </c>
      <c r="G74" s="11" t="s">
        <v>17</v>
      </c>
      <c r="H74" s="12">
        <v>69000</v>
      </c>
      <c r="I74" s="8">
        <v>3</v>
      </c>
    </row>
    <row r="75" spans="1:9" x14ac:dyDescent="0.25">
      <c r="A75" s="7" t="s">
        <v>128</v>
      </c>
      <c r="B75" s="8" t="s">
        <v>23</v>
      </c>
      <c r="C75" s="6" t="s">
        <v>34</v>
      </c>
      <c r="D75" s="6" t="s">
        <v>16</v>
      </c>
      <c r="E75" s="9">
        <v>39662</v>
      </c>
      <c r="F75" s="10">
        <f t="shared" ca="1" si="4"/>
        <v>13</v>
      </c>
      <c r="G75" s="11" t="s">
        <v>27</v>
      </c>
      <c r="H75" s="12">
        <v>194600</v>
      </c>
      <c r="I75" s="8">
        <v>4</v>
      </c>
    </row>
    <row r="76" spans="1:9" x14ac:dyDescent="0.25">
      <c r="A76" s="7" t="s">
        <v>129</v>
      </c>
      <c r="B76" s="8" t="s">
        <v>12</v>
      </c>
      <c r="C76" s="6" t="s">
        <v>34</v>
      </c>
      <c r="D76" s="6" t="s">
        <v>14</v>
      </c>
      <c r="E76" s="9">
        <v>38954</v>
      </c>
      <c r="F76" s="10">
        <f t="shared" ca="1" si="4"/>
        <v>15</v>
      </c>
      <c r="G76" s="11" t="s">
        <v>15</v>
      </c>
      <c r="H76" s="12">
        <v>204600</v>
      </c>
      <c r="I76" s="8">
        <v>4</v>
      </c>
    </row>
    <row r="77" spans="1:9" x14ac:dyDescent="0.25">
      <c r="A77" s="7" t="s">
        <v>130</v>
      </c>
      <c r="B77" s="8" t="s">
        <v>29</v>
      </c>
      <c r="C77" s="6" t="s">
        <v>34</v>
      </c>
      <c r="D77" s="6" t="s">
        <v>18</v>
      </c>
      <c r="E77" s="9">
        <v>36038</v>
      </c>
      <c r="F77" s="10">
        <f t="shared" ca="1" si="4"/>
        <v>23</v>
      </c>
      <c r="G77" s="11"/>
      <c r="H77" s="12">
        <v>151700</v>
      </c>
      <c r="I77" s="8">
        <v>3</v>
      </c>
    </row>
    <row r="78" spans="1:9" x14ac:dyDescent="0.25">
      <c r="A78" s="7" t="s">
        <v>131</v>
      </c>
      <c r="B78" s="8" t="s">
        <v>12</v>
      </c>
      <c r="C78" s="6" t="s">
        <v>34</v>
      </c>
      <c r="D78" s="6" t="s">
        <v>20</v>
      </c>
      <c r="E78" s="9">
        <v>36059</v>
      </c>
      <c r="F78" s="10">
        <f t="shared" ca="1" si="4"/>
        <v>23</v>
      </c>
      <c r="G78" s="11"/>
      <c r="H78" s="12">
        <v>92500</v>
      </c>
      <c r="I78" s="8">
        <v>5</v>
      </c>
    </row>
    <row r="79" spans="1:9" x14ac:dyDescent="0.25">
      <c r="A79" s="7" t="s">
        <v>45</v>
      </c>
      <c r="B79" s="8" t="s">
        <v>12</v>
      </c>
      <c r="C79" s="6" t="s">
        <v>34</v>
      </c>
      <c r="D79" s="6" t="s">
        <v>18</v>
      </c>
      <c r="E79" s="9">
        <v>38970</v>
      </c>
      <c r="F79" s="10">
        <f t="shared" ca="1" si="4"/>
        <v>15</v>
      </c>
      <c r="G79" s="11"/>
      <c r="H79" s="12">
        <v>415350</v>
      </c>
      <c r="I79" s="8">
        <v>3</v>
      </c>
    </row>
    <row r="80" spans="1:9" x14ac:dyDescent="0.25">
      <c r="A80" s="7" t="s">
        <v>132</v>
      </c>
      <c r="B80" s="8" t="s">
        <v>26</v>
      </c>
      <c r="C80" s="6" t="s">
        <v>34</v>
      </c>
      <c r="D80" s="6" t="s">
        <v>14</v>
      </c>
      <c r="E80" s="9">
        <v>40085</v>
      </c>
      <c r="F80" s="10">
        <f t="shared" ca="1" si="4"/>
        <v>12</v>
      </c>
      <c r="G80" s="11" t="s">
        <v>15</v>
      </c>
      <c r="H80" s="12">
        <v>207450</v>
      </c>
      <c r="I80" s="8">
        <v>5</v>
      </c>
    </row>
    <row r="81" spans="1:9" x14ac:dyDescent="0.25">
      <c r="A81" s="7" t="s">
        <v>133</v>
      </c>
      <c r="B81" s="8" t="s">
        <v>26</v>
      </c>
      <c r="C81" s="6" t="s">
        <v>34</v>
      </c>
      <c r="D81" s="6" t="s">
        <v>14</v>
      </c>
      <c r="E81" s="9">
        <v>40832</v>
      </c>
      <c r="F81" s="10">
        <f t="shared" ca="1" si="4"/>
        <v>10</v>
      </c>
      <c r="G81" s="11" t="s">
        <v>31</v>
      </c>
      <c r="H81" s="12">
        <v>429600</v>
      </c>
      <c r="I81" s="8">
        <v>4</v>
      </c>
    </row>
    <row r="82" spans="1:9" x14ac:dyDescent="0.25">
      <c r="A82" s="7" t="s">
        <v>134</v>
      </c>
      <c r="B82" s="8" t="s">
        <v>23</v>
      </c>
      <c r="C82" s="6" t="s">
        <v>34</v>
      </c>
      <c r="D82" s="6" t="s">
        <v>14</v>
      </c>
      <c r="E82" s="9">
        <v>41200</v>
      </c>
      <c r="F82" s="10">
        <f t="shared" ca="1" si="4"/>
        <v>9</v>
      </c>
      <c r="G82" s="11" t="s">
        <v>31</v>
      </c>
      <c r="H82" s="12">
        <v>358350</v>
      </c>
      <c r="I82" s="8">
        <v>4</v>
      </c>
    </row>
    <row r="83" spans="1:9" x14ac:dyDescent="0.25">
      <c r="A83" s="7" t="s">
        <v>135</v>
      </c>
      <c r="B83" s="8" t="s">
        <v>21</v>
      </c>
      <c r="C83" s="6" t="s">
        <v>34</v>
      </c>
      <c r="D83" s="6" t="s">
        <v>14</v>
      </c>
      <c r="E83" s="9">
        <v>39379</v>
      </c>
      <c r="F83" s="10">
        <f t="shared" ca="1" si="4"/>
        <v>14</v>
      </c>
      <c r="G83" s="11" t="s">
        <v>15</v>
      </c>
      <c r="H83" s="12">
        <v>339450</v>
      </c>
      <c r="I83" s="8">
        <v>5</v>
      </c>
    </row>
    <row r="84" spans="1:9" x14ac:dyDescent="0.25">
      <c r="A84" s="7" t="s">
        <v>136</v>
      </c>
      <c r="B84" s="8" t="s">
        <v>12</v>
      </c>
      <c r="C84" s="6" t="s">
        <v>34</v>
      </c>
      <c r="D84" s="6" t="s">
        <v>18</v>
      </c>
      <c r="E84" s="9">
        <v>36087</v>
      </c>
      <c r="F84" s="10">
        <f t="shared" ca="1" si="4"/>
        <v>23</v>
      </c>
      <c r="G84" s="11"/>
      <c r="H84" s="12">
        <v>384650</v>
      </c>
      <c r="I84" s="8">
        <v>1</v>
      </c>
    </row>
    <row r="85" spans="1:9" x14ac:dyDescent="0.25">
      <c r="A85" s="7" t="s">
        <v>137</v>
      </c>
      <c r="B85" s="8" t="s">
        <v>26</v>
      </c>
      <c r="C85" s="6" t="s">
        <v>34</v>
      </c>
      <c r="D85" s="6" t="s">
        <v>14</v>
      </c>
      <c r="E85" s="9">
        <v>37176</v>
      </c>
      <c r="F85" s="10">
        <f t="shared" ca="1" si="4"/>
        <v>20</v>
      </c>
      <c r="G85" s="11" t="s">
        <v>22</v>
      </c>
      <c r="H85" s="12">
        <v>313950</v>
      </c>
      <c r="I85" s="8">
        <v>2</v>
      </c>
    </row>
    <row r="86" spans="1:9" x14ac:dyDescent="0.25">
      <c r="A86" s="7" t="s">
        <v>138</v>
      </c>
      <c r="B86" s="8" t="s">
        <v>23</v>
      </c>
      <c r="C86" s="6" t="s">
        <v>34</v>
      </c>
      <c r="D86" s="6" t="s">
        <v>18</v>
      </c>
      <c r="E86" s="9">
        <v>39765</v>
      </c>
      <c r="F86" s="10">
        <f t="shared" ca="1" si="4"/>
        <v>13</v>
      </c>
      <c r="G86" s="11"/>
      <c r="H86" s="12">
        <v>233350</v>
      </c>
      <c r="I86" s="8">
        <v>3</v>
      </c>
    </row>
    <row r="87" spans="1:9" x14ac:dyDescent="0.25">
      <c r="A87" s="7" t="s">
        <v>139</v>
      </c>
      <c r="B87" s="8" t="s">
        <v>12</v>
      </c>
      <c r="C87" s="6" t="s">
        <v>34</v>
      </c>
      <c r="D87" s="6" t="s">
        <v>18</v>
      </c>
      <c r="E87" s="9">
        <v>36470</v>
      </c>
      <c r="F87" s="10">
        <f t="shared" ca="1" si="4"/>
        <v>22</v>
      </c>
      <c r="G87" s="11"/>
      <c r="H87" s="12">
        <v>117800</v>
      </c>
      <c r="I87" s="8">
        <v>3</v>
      </c>
    </row>
    <row r="88" spans="1:9" x14ac:dyDescent="0.25">
      <c r="A88" s="7" t="s">
        <v>140</v>
      </c>
      <c r="B88" s="8" t="s">
        <v>12</v>
      </c>
      <c r="C88" s="6" t="s">
        <v>34</v>
      </c>
      <c r="D88" s="6" t="s">
        <v>20</v>
      </c>
      <c r="E88" s="9">
        <v>36487</v>
      </c>
      <c r="F88" s="10">
        <f t="shared" ca="1" si="4"/>
        <v>22</v>
      </c>
      <c r="G88" s="11"/>
      <c r="H88" s="12">
        <v>165280</v>
      </c>
      <c r="I88" s="8">
        <v>5</v>
      </c>
    </row>
    <row r="89" spans="1:9" x14ac:dyDescent="0.25">
      <c r="A89" s="7" t="s">
        <v>141</v>
      </c>
      <c r="B89" s="8" t="s">
        <v>12</v>
      </c>
      <c r="C89" s="6" t="s">
        <v>34</v>
      </c>
      <c r="D89" s="6" t="s">
        <v>18</v>
      </c>
      <c r="E89" s="9">
        <v>39040</v>
      </c>
      <c r="F89" s="10">
        <f t="shared" ca="1" si="4"/>
        <v>15</v>
      </c>
      <c r="G89" s="11"/>
      <c r="H89" s="12">
        <v>310750</v>
      </c>
      <c r="I89" s="8">
        <v>4</v>
      </c>
    </row>
    <row r="90" spans="1:9" x14ac:dyDescent="0.25">
      <c r="A90" s="7" t="s">
        <v>142</v>
      </c>
      <c r="B90" s="8" t="s">
        <v>26</v>
      </c>
      <c r="C90" s="6" t="s">
        <v>34</v>
      </c>
      <c r="D90" s="6" t="s">
        <v>14</v>
      </c>
      <c r="E90" s="9">
        <v>40501</v>
      </c>
      <c r="F90" s="10">
        <f t="shared" ca="1" si="4"/>
        <v>11</v>
      </c>
      <c r="G90" s="11" t="s">
        <v>22</v>
      </c>
      <c r="H90" s="12">
        <v>389100</v>
      </c>
      <c r="I90" s="8">
        <v>3</v>
      </c>
    </row>
    <row r="91" spans="1:9" x14ac:dyDescent="0.25">
      <c r="A91" s="7" t="s">
        <v>143</v>
      </c>
      <c r="B91" s="8" t="s">
        <v>26</v>
      </c>
      <c r="C91" s="6" t="s">
        <v>34</v>
      </c>
      <c r="D91" s="6" t="s">
        <v>18</v>
      </c>
      <c r="E91" s="9">
        <v>39803</v>
      </c>
      <c r="F91" s="10">
        <f t="shared" ca="1" si="4"/>
        <v>13</v>
      </c>
      <c r="G91" s="11"/>
      <c r="H91" s="12">
        <v>214700</v>
      </c>
      <c r="I91" s="8">
        <v>1</v>
      </c>
    </row>
    <row r="92" spans="1:9" x14ac:dyDescent="0.25">
      <c r="A92" s="7" t="s">
        <v>144</v>
      </c>
      <c r="B92" s="8" t="s">
        <v>26</v>
      </c>
      <c r="C92" s="6" t="s">
        <v>34</v>
      </c>
      <c r="D92" s="6" t="s">
        <v>14</v>
      </c>
      <c r="E92" s="9">
        <v>40880</v>
      </c>
      <c r="F92" s="10">
        <f t="shared" ca="1" si="4"/>
        <v>10</v>
      </c>
      <c r="G92" s="11" t="s">
        <v>17</v>
      </c>
      <c r="H92" s="12">
        <v>307000</v>
      </c>
      <c r="I92" s="8">
        <v>5</v>
      </c>
    </row>
    <row r="93" spans="1:9" x14ac:dyDescent="0.25">
      <c r="A93" s="7" t="s">
        <v>145</v>
      </c>
      <c r="B93" s="8" t="s">
        <v>23</v>
      </c>
      <c r="C93" s="6" t="s">
        <v>34</v>
      </c>
      <c r="D93" s="6" t="s">
        <v>14</v>
      </c>
      <c r="E93" s="9">
        <v>36506</v>
      </c>
      <c r="F93" s="10">
        <f t="shared" ca="1" si="4"/>
        <v>22</v>
      </c>
      <c r="G93" s="11" t="s">
        <v>31</v>
      </c>
      <c r="H93" s="12">
        <v>160500</v>
      </c>
      <c r="I93" s="8">
        <v>1</v>
      </c>
    </row>
    <row r="94" spans="1:9" x14ac:dyDescent="0.25">
      <c r="A94" s="7" t="s">
        <v>146</v>
      </c>
      <c r="B94" s="8" t="s">
        <v>26</v>
      </c>
      <c r="C94" s="6" t="s">
        <v>34</v>
      </c>
      <c r="D94" s="6" t="s">
        <v>14</v>
      </c>
      <c r="E94" s="9">
        <v>37241</v>
      </c>
      <c r="F94" s="10">
        <f t="shared" ca="1" si="4"/>
        <v>20</v>
      </c>
      <c r="G94" s="11" t="s">
        <v>15</v>
      </c>
      <c r="H94" s="12">
        <v>359750</v>
      </c>
      <c r="I94" s="8">
        <v>5</v>
      </c>
    </row>
    <row r="95" spans="1:9" x14ac:dyDescent="0.25">
      <c r="A95" s="7" t="s">
        <v>147</v>
      </c>
      <c r="B95" s="8" t="s">
        <v>12</v>
      </c>
      <c r="C95" s="6" t="s">
        <v>34</v>
      </c>
      <c r="D95" s="6" t="s">
        <v>14</v>
      </c>
      <c r="E95" s="9">
        <v>37960</v>
      </c>
      <c r="F95" s="10">
        <f t="shared" ca="1" si="4"/>
        <v>18</v>
      </c>
      <c r="G95" s="11" t="s">
        <v>15</v>
      </c>
      <c r="H95" s="12">
        <v>334450</v>
      </c>
      <c r="I95" s="8">
        <v>5</v>
      </c>
    </row>
    <row r="96" spans="1:9" x14ac:dyDescent="0.25">
      <c r="A96" s="7" t="s">
        <v>148</v>
      </c>
      <c r="B96" s="8" t="s">
        <v>21</v>
      </c>
      <c r="C96" s="6" t="s">
        <v>34</v>
      </c>
      <c r="D96" s="6" t="s">
        <v>16</v>
      </c>
      <c r="E96" s="9">
        <v>39802</v>
      </c>
      <c r="F96" s="10">
        <f t="shared" ca="1" si="4"/>
        <v>13</v>
      </c>
      <c r="G96" s="11" t="s">
        <v>27</v>
      </c>
      <c r="H96" s="12">
        <v>112675</v>
      </c>
      <c r="I96" s="8">
        <v>3</v>
      </c>
    </row>
    <row r="97" spans="1:9" x14ac:dyDescent="0.25">
      <c r="A97" s="7" t="s">
        <v>149</v>
      </c>
      <c r="B97" s="8" t="s">
        <v>26</v>
      </c>
      <c r="C97" s="6" t="s">
        <v>35</v>
      </c>
      <c r="D97" s="6" t="s">
        <v>14</v>
      </c>
      <c r="E97" s="9">
        <v>39492</v>
      </c>
      <c r="F97" s="10">
        <f t="shared" ca="1" si="4"/>
        <v>13</v>
      </c>
      <c r="G97" s="11" t="s">
        <v>15</v>
      </c>
      <c r="H97" s="12">
        <v>183150</v>
      </c>
      <c r="I97" s="8">
        <v>4</v>
      </c>
    </row>
    <row r="98" spans="1:9" x14ac:dyDescent="0.25">
      <c r="A98" s="7" t="s">
        <v>150</v>
      </c>
      <c r="B98" s="8" t="s">
        <v>23</v>
      </c>
      <c r="C98" s="6" t="s">
        <v>35</v>
      </c>
      <c r="D98" s="6" t="s">
        <v>18</v>
      </c>
      <c r="E98" s="9">
        <v>38755</v>
      </c>
      <c r="F98" s="10">
        <f t="shared" ca="1" si="4"/>
        <v>15</v>
      </c>
      <c r="G98" s="11"/>
      <c r="H98" s="12">
        <v>394300</v>
      </c>
      <c r="I98" s="8">
        <v>2</v>
      </c>
    </row>
    <row r="99" spans="1:9" x14ac:dyDescent="0.25">
      <c r="A99" s="7" t="s">
        <v>151</v>
      </c>
      <c r="B99" s="8" t="s">
        <v>26</v>
      </c>
      <c r="C99" s="6" t="s">
        <v>35</v>
      </c>
      <c r="D99" s="6" t="s">
        <v>18</v>
      </c>
      <c r="E99" s="9">
        <v>39529</v>
      </c>
      <c r="F99" s="10">
        <f t="shared" ca="1" si="4"/>
        <v>13</v>
      </c>
      <c r="G99" s="11"/>
      <c r="H99" s="12">
        <v>178100</v>
      </c>
      <c r="I99" s="8">
        <v>4</v>
      </c>
    </row>
    <row r="100" spans="1:9" x14ac:dyDescent="0.25">
      <c r="A100" s="7" t="s">
        <v>152</v>
      </c>
      <c r="B100" s="8" t="s">
        <v>23</v>
      </c>
      <c r="C100" s="6" t="s">
        <v>35</v>
      </c>
      <c r="D100" s="6" t="s">
        <v>18</v>
      </c>
      <c r="E100" s="16">
        <v>40253</v>
      </c>
      <c r="F100" s="10">
        <f t="shared" ca="1" si="4"/>
        <v>11</v>
      </c>
      <c r="G100" s="11"/>
      <c r="H100" s="12">
        <v>296750</v>
      </c>
      <c r="I100" s="8">
        <v>5</v>
      </c>
    </row>
    <row r="101" spans="1:9" x14ac:dyDescent="0.25">
      <c r="A101" s="7" t="s">
        <v>153</v>
      </c>
      <c r="B101" s="8" t="s">
        <v>23</v>
      </c>
      <c r="C101" s="6" t="s">
        <v>35</v>
      </c>
      <c r="D101" s="6" t="s">
        <v>14</v>
      </c>
      <c r="E101" s="9">
        <v>39923</v>
      </c>
      <c r="F101" s="10">
        <f t="shared" ca="1" si="4"/>
        <v>12</v>
      </c>
      <c r="G101" s="11" t="s">
        <v>15</v>
      </c>
      <c r="H101" s="12">
        <v>382200</v>
      </c>
      <c r="I101" s="8">
        <v>3</v>
      </c>
    </row>
    <row r="102" spans="1:9" x14ac:dyDescent="0.25">
      <c r="A102" s="7" t="s">
        <v>154</v>
      </c>
      <c r="B102" s="8" t="s">
        <v>23</v>
      </c>
      <c r="C102" s="6" t="s">
        <v>35</v>
      </c>
      <c r="D102" s="6" t="s">
        <v>14</v>
      </c>
      <c r="E102" s="9">
        <v>37883</v>
      </c>
      <c r="F102" s="10">
        <f t="shared" ca="1" si="4"/>
        <v>18</v>
      </c>
      <c r="G102" s="11" t="s">
        <v>15</v>
      </c>
      <c r="H102" s="12">
        <v>432650</v>
      </c>
      <c r="I102" s="8">
        <v>1</v>
      </c>
    </row>
    <row r="103" spans="1:9" x14ac:dyDescent="0.25">
      <c r="A103" s="7" t="s">
        <v>155</v>
      </c>
      <c r="B103" s="8" t="s">
        <v>29</v>
      </c>
      <c r="C103" s="6" t="s">
        <v>35</v>
      </c>
      <c r="D103" s="6" t="s">
        <v>14</v>
      </c>
      <c r="E103" s="9">
        <v>39388</v>
      </c>
      <c r="F103" s="10">
        <f t="shared" ca="1" si="4"/>
        <v>14</v>
      </c>
      <c r="G103" s="11" t="s">
        <v>15</v>
      </c>
      <c r="H103" s="12">
        <v>355600</v>
      </c>
      <c r="I103" s="8">
        <v>4</v>
      </c>
    </row>
    <row r="104" spans="1:9" x14ac:dyDescent="0.25">
      <c r="A104" s="7" t="s">
        <v>156</v>
      </c>
      <c r="B104" s="8" t="s">
        <v>19</v>
      </c>
      <c r="C104" s="6" t="s">
        <v>35</v>
      </c>
      <c r="D104" s="6" t="s">
        <v>16</v>
      </c>
      <c r="E104" s="16">
        <v>40505</v>
      </c>
      <c r="F104" s="10">
        <f t="shared" ca="1" si="4"/>
        <v>11</v>
      </c>
      <c r="G104" s="11" t="s">
        <v>31</v>
      </c>
      <c r="H104" s="12">
        <v>231150</v>
      </c>
      <c r="I104" s="8">
        <v>2</v>
      </c>
    </row>
    <row r="105" spans="1:9" x14ac:dyDescent="0.25">
      <c r="A105" s="7" t="s">
        <v>157</v>
      </c>
      <c r="B105" s="8" t="s">
        <v>26</v>
      </c>
      <c r="C105" s="6" t="s">
        <v>37</v>
      </c>
      <c r="D105" s="6" t="s">
        <v>14</v>
      </c>
      <c r="E105" s="9">
        <v>38736</v>
      </c>
      <c r="F105" s="10">
        <f t="shared" ca="1" si="4"/>
        <v>15</v>
      </c>
      <c r="G105" s="11" t="s">
        <v>31</v>
      </c>
      <c r="H105" s="12">
        <v>114600</v>
      </c>
      <c r="I105" s="8">
        <v>3</v>
      </c>
    </row>
    <row r="106" spans="1:9" x14ac:dyDescent="0.25">
      <c r="A106" s="7" t="s">
        <v>158</v>
      </c>
      <c r="B106" s="8" t="s">
        <v>29</v>
      </c>
      <c r="C106" s="6" t="s">
        <v>37</v>
      </c>
      <c r="D106" s="6" t="s">
        <v>14</v>
      </c>
      <c r="E106" s="9">
        <v>36182</v>
      </c>
      <c r="F106" s="10">
        <f t="shared" ca="1" si="4"/>
        <v>22</v>
      </c>
      <c r="G106" s="11" t="s">
        <v>31</v>
      </c>
      <c r="H106" s="12">
        <v>341500</v>
      </c>
      <c r="I106" s="8">
        <v>5</v>
      </c>
    </row>
    <row r="107" spans="1:9" x14ac:dyDescent="0.25">
      <c r="A107" s="7" t="s">
        <v>159</v>
      </c>
      <c r="B107" s="8" t="s">
        <v>23</v>
      </c>
      <c r="C107" s="6" t="s">
        <v>37</v>
      </c>
      <c r="D107" s="6" t="s">
        <v>16</v>
      </c>
      <c r="E107" s="9">
        <v>40572</v>
      </c>
      <c r="F107" s="10">
        <f t="shared" ca="1" si="4"/>
        <v>10</v>
      </c>
      <c r="G107" s="11" t="s">
        <v>31</v>
      </c>
      <c r="H107" s="12">
        <v>52600</v>
      </c>
      <c r="I107" s="8">
        <v>4</v>
      </c>
    </row>
    <row r="108" spans="1:9" x14ac:dyDescent="0.25">
      <c r="A108" s="7" t="s">
        <v>160</v>
      </c>
      <c r="B108" s="8" t="s">
        <v>21</v>
      </c>
      <c r="C108" s="6" t="s">
        <v>37</v>
      </c>
      <c r="D108" s="6" t="s">
        <v>14</v>
      </c>
      <c r="E108" s="9">
        <v>38801</v>
      </c>
      <c r="F108" s="10">
        <f t="shared" ca="1" si="4"/>
        <v>15</v>
      </c>
      <c r="G108" s="11" t="s">
        <v>22</v>
      </c>
      <c r="H108" s="12">
        <v>132550</v>
      </c>
      <c r="I108" s="8">
        <v>1</v>
      </c>
    </row>
    <row r="109" spans="1:9" x14ac:dyDescent="0.25">
      <c r="A109" s="7" t="s">
        <v>38</v>
      </c>
      <c r="B109" s="8" t="s">
        <v>26</v>
      </c>
      <c r="C109" s="6" t="s">
        <v>37</v>
      </c>
      <c r="D109" s="6" t="s">
        <v>14</v>
      </c>
      <c r="E109" s="9">
        <v>36249</v>
      </c>
      <c r="F109" s="10">
        <f t="shared" ca="1" si="4"/>
        <v>22</v>
      </c>
      <c r="G109" s="11" t="s">
        <v>15</v>
      </c>
      <c r="H109" s="12">
        <v>249300</v>
      </c>
      <c r="I109" s="8">
        <v>2</v>
      </c>
    </row>
    <row r="110" spans="1:9" x14ac:dyDescent="0.25">
      <c r="A110" s="7" t="s">
        <v>161</v>
      </c>
      <c r="B110" s="8" t="s">
        <v>23</v>
      </c>
      <c r="C110" s="6" t="s">
        <v>37</v>
      </c>
      <c r="D110" s="6" t="s">
        <v>14</v>
      </c>
      <c r="E110" s="9">
        <v>39147</v>
      </c>
      <c r="F110" s="10">
        <f t="shared" ca="1" si="4"/>
        <v>14</v>
      </c>
      <c r="G110" s="11" t="s">
        <v>31</v>
      </c>
      <c r="H110" s="12">
        <v>218400</v>
      </c>
      <c r="I110" s="8">
        <v>5</v>
      </c>
    </row>
    <row r="111" spans="1:9" x14ac:dyDescent="0.25">
      <c r="A111" s="7" t="s">
        <v>162</v>
      </c>
      <c r="B111" s="8" t="s">
        <v>26</v>
      </c>
      <c r="C111" s="6" t="s">
        <v>37</v>
      </c>
      <c r="D111" s="6" t="s">
        <v>20</v>
      </c>
      <c r="E111" s="16">
        <v>40313</v>
      </c>
      <c r="F111" s="10">
        <f t="shared" ca="1" si="4"/>
        <v>11</v>
      </c>
      <c r="G111" s="11"/>
      <c r="H111" s="12">
        <v>137420</v>
      </c>
      <c r="I111" s="8">
        <v>4</v>
      </c>
    </row>
    <row r="112" spans="1:9" x14ac:dyDescent="0.25">
      <c r="A112" s="7" t="s">
        <v>163</v>
      </c>
      <c r="B112" s="8" t="s">
        <v>23</v>
      </c>
      <c r="C112" s="6" t="s">
        <v>37</v>
      </c>
      <c r="D112" s="6" t="s">
        <v>14</v>
      </c>
      <c r="E112" s="9">
        <v>39646</v>
      </c>
      <c r="F112" s="10">
        <f t="shared" ca="1" si="4"/>
        <v>13</v>
      </c>
      <c r="G112" s="11" t="s">
        <v>31</v>
      </c>
      <c r="H112" s="12">
        <v>345300</v>
      </c>
      <c r="I112" s="8">
        <v>1</v>
      </c>
    </row>
    <row r="113" spans="1:9" x14ac:dyDescent="0.25">
      <c r="A113" s="7" t="s">
        <v>164</v>
      </c>
      <c r="B113" s="8" t="s">
        <v>26</v>
      </c>
      <c r="C113" s="6" t="s">
        <v>37</v>
      </c>
      <c r="D113" s="6" t="s">
        <v>16</v>
      </c>
      <c r="E113" s="16">
        <v>40516</v>
      </c>
      <c r="F113" s="10">
        <f t="shared" ca="1" si="4"/>
        <v>11</v>
      </c>
      <c r="G113" s="11" t="s">
        <v>31</v>
      </c>
      <c r="H113" s="12">
        <v>143125</v>
      </c>
      <c r="I113" s="8">
        <v>1</v>
      </c>
    </row>
    <row r="114" spans="1:9" x14ac:dyDescent="0.25">
      <c r="A114" s="7" t="s">
        <v>165</v>
      </c>
      <c r="B114" s="8" t="s">
        <v>19</v>
      </c>
      <c r="C114" s="6" t="s">
        <v>28</v>
      </c>
      <c r="D114" s="6" t="s">
        <v>18</v>
      </c>
      <c r="E114" s="9">
        <v>40550</v>
      </c>
      <c r="F114" s="10">
        <f t="shared" ca="1" si="4"/>
        <v>10</v>
      </c>
      <c r="G114" s="11"/>
      <c r="H114" s="12">
        <v>400250</v>
      </c>
      <c r="I114" s="8">
        <v>2</v>
      </c>
    </row>
    <row r="115" spans="1:9" x14ac:dyDescent="0.25">
      <c r="A115" s="7" t="s">
        <v>166</v>
      </c>
      <c r="B115" s="8" t="s">
        <v>26</v>
      </c>
      <c r="C115" s="6" t="s">
        <v>28</v>
      </c>
      <c r="D115" s="6" t="s">
        <v>14</v>
      </c>
      <c r="E115" s="9">
        <v>40918</v>
      </c>
      <c r="F115" s="10">
        <f t="shared" ca="1" si="4"/>
        <v>9</v>
      </c>
      <c r="G115" s="11" t="s">
        <v>22</v>
      </c>
      <c r="H115" s="12">
        <v>412500</v>
      </c>
      <c r="I115" s="8">
        <v>5</v>
      </c>
    </row>
    <row r="116" spans="1:9" x14ac:dyDescent="0.25">
      <c r="A116" s="7" t="s">
        <v>167</v>
      </c>
      <c r="B116" s="8" t="s">
        <v>23</v>
      </c>
      <c r="C116" s="6" t="s">
        <v>28</v>
      </c>
      <c r="D116" s="6" t="s">
        <v>16</v>
      </c>
      <c r="E116" s="9">
        <v>39107</v>
      </c>
      <c r="F116" s="10">
        <f t="shared" ca="1" si="4"/>
        <v>14</v>
      </c>
      <c r="G116" s="11" t="s">
        <v>27</v>
      </c>
      <c r="H116" s="12">
        <v>93275</v>
      </c>
      <c r="I116" s="8">
        <v>4</v>
      </c>
    </row>
    <row r="117" spans="1:9" x14ac:dyDescent="0.25">
      <c r="A117" s="7" t="s">
        <v>168</v>
      </c>
      <c r="B117" s="8" t="s">
        <v>19</v>
      </c>
      <c r="C117" s="6" t="s">
        <v>28</v>
      </c>
      <c r="D117" s="6" t="s">
        <v>18</v>
      </c>
      <c r="E117" s="9">
        <v>36176</v>
      </c>
      <c r="F117" s="10">
        <f t="shared" ca="1" si="4"/>
        <v>22</v>
      </c>
      <c r="G117" s="11"/>
      <c r="H117" s="12">
        <v>164700</v>
      </c>
      <c r="I117" s="8">
        <v>5</v>
      </c>
    </row>
    <row r="118" spans="1:9" x14ac:dyDescent="0.25">
      <c r="A118" s="7" t="s">
        <v>169</v>
      </c>
      <c r="B118" s="8" t="s">
        <v>21</v>
      </c>
      <c r="C118" s="6" t="s">
        <v>28</v>
      </c>
      <c r="D118" s="6" t="s">
        <v>14</v>
      </c>
      <c r="E118" s="9">
        <v>38774</v>
      </c>
      <c r="F118" s="10">
        <f t="shared" ca="1" si="4"/>
        <v>15</v>
      </c>
      <c r="G118" s="11" t="s">
        <v>15</v>
      </c>
      <c r="H118" s="12">
        <v>400600</v>
      </c>
      <c r="I118" s="8">
        <v>4</v>
      </c>
    </row>
    <row r="119" spans="1:9" x14ac:dyDescent="0.25">
      <c r="A119" s="7" t="s">
        <v>170</v>
      </c>
      <c r="B119" s="8" t="s">
        <v>29</v>
      </c>
      <c r="C119" s="6" t="s">
        <v>28</v>
      </c>
      <c r="D119" s="6" t="s">
        <v>18</v>
      </c>
      <c r="E119" s="9">
        <v>37667</v>
      </c>
      <c r="F119" s="10">
        <f t="shared" ca="1" si="4"/>
        <v>18</v>
      </c>
      <c r="G119" s="11"/>
      <c r="H119" s="12">
        <v>366950</v>
      </c>
      <c r="I119" s="8">
        <v>2</v>
      </c>
    </row>
    <row r="120" spans="1:9" x14ac:dyDescent="0.25">
      <c r="A120" s="7" t="s">
        <v>171</v>
      </c>
      <c r="B120" s="8" t="s">
        <v>12</v>
      </c>
      <c r="C120" s="6" t="s">
        <v>28</v>
      </c>
      <c r="D120" s="6" t="s">
        <v>18</v>
      </c>
      <c r="E120" s="9">
        <v>40263</v>
      </c>
      <c r="F120" s="10">
        <f t="shared" ca="1" si="4"/>
        <v>11</v>
      </c>
      <c r="G120" s="11"/>
      <c r="H120" s="12">
        <v>176300</v>
      </c>
      <c r="I120" s="8">
        <v>2</v>
      </c>
    </row>
    <row r="121" spans="1:9" x14ac:dyDescent="0.25">
      <c r="A121" s="7" t="s">
        <v>172</v>
      </c>
      <c r="B121" s="8" t="s">
        <v>23</v>
      </c>
      <c r="C121" s="6" t="s">
        <v>28</v>
      </c>
      <c r="D121" s="6" t="s">
        <v>14</v>
      </c>
      <c r="E121" s="9">
        <v>36269</v>
      </c>
      <c r="F121" s="10">
        <f t="shared" ca="1" si="4"/>
        <v>22</v>
      </c>
      <c r="G121" s="11" t="s">
        <v>31</v>
      </c>
      <c r="H121" s="12">
        <v>306650</v>
      </c>
      <c r="I121" s="8">
        <v>1</v>
      </c>
    </row>
    <row r="122" spans="1:9" x14ac:dyDescent="0.25">
      <c r="A122" s="7" t="s">
        <v>173</v>
      </c>
      <c r="B122" s="8" t="s">
        <v>26</v>
      </c>
      <c r="C122" s="6" t="s">
        <v>28</v>
      </c>
      <c r="D122" s="6" t="s">
        <v>18</v>
      </c>
      <c r="E122" s="9">
        <v>35959</v>
      </c>
      <c r="F122" s="10">
        <f t="shared" ca="1" si="4"/>
        <v>23</v>
      </c>
      <c r="G122" s="11"/>
      <c r="H122" s="12">
        <v>322350</v>
      </c>
      <c r="I122" s="8">
        <v>3</v>
      </c>
    </row>
    <row r="123" spans="1:9" x14ac:dyDescent="0.25">
      <c r="A123" s="7" t="s">
        <v>174</v>
      </c>
      <c r="B123" s="8" t="s">
        <v>12</v>
      </c>
      <c r="C123" s="6" t="s">
        <v>28</v>
      </c>
      <c r="D123" s="6" t="s">
        <v>14</v>
      </c>
      <c r="E123" s="9">
        <v>40752</v>
      </c>
      <c r="F123" s="10">
        <f t="shared" ca="1" si="4"/>
        <v>10</v>
      </c>
      <c r="G123" s="11" t="s">
        <v>31</v>
      </c>
      <c r="H123" s="12">
        <v>188100</v>
      </c>
      <c r="I123" s="8">
        <v>5</v>
      </c>
    </row>
    <row r="124" spans="1:9" x14ac:dyDescent="0.25">
      <c r="A124" s="7" t="s">
        <v>175</v>
      </c>
      <c r="B124" s="8" t="s">
        <v>21</v>
      </c>
      <c r="C124" s="6" t="s">
        <v>28</v>
      </c>
      <c r="D124" s="6" t="s">
        <v>18</v>
      </c>
      <c r="E124" s="9">
        <v>36342</v>
      </c>
      <c r="F124" s="10">
        <f t="shared" ca="1" si="4"/>
        <v>22</v>
      </c>
      <c r="G124" s="11"/>
      <c r="H124" s="12">
        <v>434850</v>
      </c>
      <c r="I124" s="8">
        <v>4</v>
      </c>
    </row>
    <row r="125" spans="1:9" x14ac:dyDescent="0.25">
      <c r="A125" s="7" t="s">
        <v>176</v>
      </c>
      <c r="B125" s="8" t="s">
        <v>26</v>
      </c>
      <c r="C125" s="6" t="s">
        <v>28</v>
      </c>
      <c r="D125" s="6" t="s">
        <v>16</v>
      </c>
      <c r="E125" s="9">
        <v>36357</v>
      </c>
      <c r="F125" s="10">
        <f t="shared" ca="1" si="4"/>
        <v>22</v>
      </c>
      <c r="G125" s="11" t="s">
        <v>27</v>
      </c>
      <c r="H125" s="12">
        <v>214525</v>
      </c>
      <c r="I125" s="8">
        <v>1</v>
      </c>
    </row>
    <row r="126" spans="1:9" x14ac:dyDescent="0.25">
      <c r="A126" s="7" t="s">
        <v>177</v>
      </c>
      <c r="B126" s="8" t="s">
        <v>23</v>
      </c>
      <c r="C126" s="6" t="s">
        <v>28</v>
      </c>
      <c r="D126" s="6" t="s">
        <v>14</v>
      </c>
      <c r="E126" s="9">
        <v>41128</v>
      </c>
      <c r="F126" s="10">
        <f t="shared" ca="1" si="4"/>
        <v>9</v>
      </c>
      <c r="G126" s="11" t="s">
        <v>31</v>
      </c>
      <c r="H126" s="12">
        <v>413800</v>
      </c>
      <c r="I126" s="8">
        <v>4</v>
      </c>
    </row>
    <row r="127" spans="1:9" x14ac:dyDescent="0.25">
      <c r="A127" s="7" t="s">
        <v>178</v>
      </c>
      <c r="B127" s="8" t="s">
        <v>23</v>
      </c>
      <c r="C127" s="6" t="s">
        <v>28</v>
      </c>
      <c r="D127" s="6" t="s">
        <v>20</v>
      </c>
      <c r="E127" s="9">
        <v>38960</v>
      </c>
      <c r="F127" s="10">
        <f t="shared" ca="1" si="4"/>
        <v>15</v>
      </c>
      <c r="G127" s="11"/>
      <c r="H127" s="12">
        <v>63380</v>
      </c>
      <c r="I127" s="8">
        <v>2</v>
      </c>
    </row>
    <row r="128" spans="1:9" x14ac:dyDescent="0.25">
      <c r="A128" s="7" t="s">
        <v>179</v>
      </c>
      <c r="B128" s="8" t="s">
        <v>26</v>
      </c>
      <c r="C128" s="6" t="s">
        <v>28</v>
      </c>
      <c r="D128" s="6" t="s">
        <v>14</v>
      </c>
      <c r="E128" s="9">
        <v>37113</v>
      </c>
      <c r="F128" s="10">
        <f t="shared" ca="1" si="4"/>
        <v>20</v>
      </c>
      <c r="G128" s="11" t="s">
        <v>22</v>
      </c>
      <c r="H128" s="12">
        <v>305750</v>
      </c>
      <c r="I128" s="8">
        <v>4</v>
      </c>
    </row>
    <row r="129" spans="1:9" x14ac:dyDescent="0.25">
      <c r="A129" s="7" t="s">
        <v>180</v>
      </c>
      <c r="B129" s="8" t="s">
        <v>26</v>
      </c>
      <c r="C129" s="6" t="s">
        <v>28</v>
      </c>
      <c r="D129" s="6" t="s">
        <v>14</v>
      </c>
      <c r="E129" s="9">
        <v>36077</v>
      </c>
      <c r="F129" s="10">
        <f t="shared" ca="1" si="4"/>
        <v>23</v>
      </c>
      <c r="G129" s="11" t="s">
        <v>31</v>
      </c>
      <c r="H129" s="12">
        <v>250550</v>
      </c>
      <c r="I129" s="8">
        <v>1</v>
      </c>
    </row>
    <row r="130" spans="1:9" x14ac:dyDescent="0.25">
      <c r="A130" s="7" t="s">
        <v>181</v>
      </c>
      <c r="B130" s="8" t="s">
        <v>23</v>
      </c>
      <c r="C130" s="6" t="s">
        <v>28</v>
      </c>
      <c r="D130" s="6" t="s">
        <v>20</v>
      </c>
      <c r="E130" s="9">
        <v>39758</v>
      </c>
      <c r="F130" s="10">
        <f t="shared" ca="1" si="4"/>
        <v>13</v>
      </c>
      <c r="G130" s="11"/>
      <c r="H130" s="12">
        <v>73560</v>
      </c>
      <c r="I130" s="8">
        <v>5</v>
      </c>
    </row>
    <row r="131" spans="1:9" x14ac:dyDescent="0.25">
      <c r="A131" s="7" t="s">
        <v>182</v>
      </c>
      <c r="B131" s="8" t="s">
        <v>26</v>
      </c>
      <c r="C131" s="6" t="s">
        <v>28</v>
      </c>
      <c r="D131" s="6" t="s">
        <v>18</v>
      </c>
      <c r="E131" s="9">
        <v>39024</v>
      </c>
      <c r="F131" s="10">
        <f t="shared" ref="F131:F194" ca="1" si="5">YEAR(TODAY())-YEAR(E131)</f>
        <v>15</v>
      </c>
      <c r="G131" s="11"/>
      <c r="H131" s="12">
        <v>380100</v>
      </c>
      <c r="I131" s="8">
        <v>1</v>
      </c>
    </row>
    <row r="132" spans="1:9" x14ac:dyDescent="0.25">
      <c r="A132" s="7" t="s">
        <v>183</v>
      </c>
      <c r="B132" s="8" t="s">
        <v>21</v>
      </c>
      <c r="C132" s="6" t="s">
        <v>28</v>
      </c>
      <c r="D132" s="6" t="s">
        <v>14</v>
      </c>
      <c r="E132" s="9">
        <v>37612</v>
      </c>
      <c r="F132" s="10">
        <f t="shared" ca="1" si="5"/>
        <v>19</v>
      </c>
      <c r="G132" s="11" t="s">
        <v>22</v>
      </c>
      <c r="H132" s="12">
        <v>198700</v>
      </c>
      <c r="I132" s="8">
        <v>1</v>
      </c>
    </row>
    <row r="133" spans="1:9" x14ac:dyDescent="0.25">
      <c r="A133" s="7" t="s">
        <v>184</v>
      </c>
      <c r="B133" s="8" t="s">
        <v>12</v>
      </c>
      <c r="C133" s="6" t="s">
        <v>39</v>
      </c>
      <c r="D133" s="6" t="s">
        <v>14</v>
      </c>
      <c r="E133" s="9">
        <v>36569</v>
      </c>
      <c r="F133" s="10">
        <f t="shared" ca="1" si="5"/>
        <v>21</v>
      </c>
      <c r="G133" s="11" t="s">
        <v>31</v>
      </c>
      <c r="H133" s="12">
        <v>375300</v>
      </c>
      <c r="I133" s="8">
        <v>5</v>
      </c>
    </row>
    <row r="134" spans="1:9" x14ac:dyDescent="0.25">
      <c r="A134" s="7" t="s">
        <v>185</v>
      </c>
      <c r="B134" s="8" t="s">
        <v>23</v>
      </c>
      <c r="C134" s="6" t="s">
        <v>39</v>
      </c>
      <c r="D134" s="6" t="s">
        <v>18</v>
      </c>
      <c r="E134" s="9">
        <v>39623</v>
      </c>
      <c r="F134" s="10">
        <f t="shared" ca="1" si="5"/>
        <v>13</v>
      </c>
      <c r="G134" s="11"/>
      <c r="H134" s="12">
        <v>300300</v>
      </c>
      <c r="I134" s="8">
        <v>2</v>
      </c>
    </row>
    <row r="135" spans="1:9" x14ac:dyDescent="0.25">
      <c r="A135" s="7" t="s">
        <v>186</v>
      </c>
      <c r="B135" s="8" t="s">
        <v>23</v>
      </c>
      <c r="C135" s="6" t="s">
        <v>39</v>
      </c>
      <c r="D135" s="6" t="s">
        <v>14</v>
      </c>
      <c r="E135" s="9">
        <v>39683</v>
      </c>
      <c r="F135" s="10">
        <f t="shared" ca="1" si="5"/>
        <v>13</v>
      </c>
      <c r="G135" s="11" t="s">
        <v>15</v>
      </c>
      <c r="H135" s="12">
        <v>236750</v>
      </c>
      <c r="I135" s="8">
        <v>5</v>
      </c>
    </row>
    <row r="136" spans="1:9" x14ac:dyDescent="0.25">
      <c r="A136" s="7" t="s">
        <v>187</v>
      </c>
      <c r="B136" s="8" t="s">
        <v>12</v>
      </c>
      <c r="C136" s="6" t="s">
        <v>39</v>
      </c>
      <c r="D136" s="6" t="s">
        <v>14</v>
      </c>
      <c r="E136" s="16">
        <v>40400</v>
      </c>
      <c r="F136" s="10">
        <f t="shared" ca="1" si="5"/>
        <v>11</v>
      </c>
      <c r="G136" s="11" t="s">
        <v>31</v>
      </c>
      <c r="H136" s="12">
        <v>395750</v>
      </c>
      <c r="I136" s="8">
        <v>2</v>
      </c>
    </row>
    <row r="137" spans="1:9" x14ac:dyDescent="0.25">
      <c r="A137" s="7" t="s">
        <v>188</v>
      </c>
      <c r="B137" s="8" t="s">
        <v>26</v>
      </c>
      <c r="C137" s="6" t="s">
        <v>39</v>
      </c>
      <c r="D137" s="6" t="s">
        <v>14</v>
      </c>
      <c r="E137" s="9">
        <v>40442</v>
      </c>
      <c r="F137" s="10">
        <f t="shared" ca="1" si="5"/>
        <v>11</v>
      </c>
      <c r="G137" s="11" t="s">
        <v>15</v>
      </c>
      <c r="H137" s="12">
        <v>333700</v>
      </c>
      <c r="I137" s="8">
        <v>2</v>
      </c>
    </row>
    <row r="138" spans="1:9" x14ac:dyDescent="0.25">
      <c r="A138" s="7" t="s">
        <v>189</v>
      </c>
      <c r="B138" s="8" t="s">
        <v>23</v>
      </c>
      <c r="C138" s="6" t="s">
        <v>40</v>
      </c>
      <c r="D138" s="6" t="s">
        <v>16</v>
      </c>
      <c r="E138" s="9">
        <v>40184</v>
      </c>
      <c r="F138" s="10">
        <f t="shared" ca="1" si="5"/>
        <v>11</v>
      </c>
      <c r="G138" s="11" t="s">
        <v>27</v>
      </c>
      <c r="H138" s="12">
        <v>106100</v>
      </c>
      <c r="I138" s="8">
        <v>3</v>
      </c>
    </row>
    <row r="139" spans="1:9" x14ac:dyDescent="0.25">
      <c r="A139" s="7" t="s">
        <v>190</v>
      </c>
      <c r="B139" s="8" t="s">
        <v>26</v>
      </c>
      <c r="C139" s="6" t="s">
        <v>40</v>
      </c>
      <c r="D139" s="6" t="s">
        <v>14</v>
      </c>
      <c r="E139" s="9">
        <v>40198</v>
      </c>
      <c r="F139" s="10">
        <f t="shared" ca="1" si="5"/>
        <v>11</v>
      </c>
      <c r="G139" s="11" t="s">
        <v>27</v>
      </c>
      <c r="H139" s="12">
        <v>246300</v>
      </c>
      <c r="I139" s="8">
        <v>3</v>
      </c>
    </row>
    <row r="140" spans="1:9" x14ac:dyDescent="0.25">
      <c r="A140" s="7" t="s">
        <v>48</v>
      </c>
      <c r="B140" s="8" t="s">
        <v>23</v>
      </c>
      <c r="C140" s="6" t="s">
        <v>40</v>
      </c>
      <c r="D140" s="6" t="s">
        <v>18</v>
      </c>
      <c r="E140" s="9">
        <v>37641</v>
      </c>
      <c r="F140" s="10">
        <f t="shared" ca="1" si="5"/>
        <v>18</v>
      </c>
      <c r="G140" s="11"/>
      <c r="H140" s="12">
        <v>159850</v>
      </c>
      <c r="I140" s="8">
        <v>5</v>
      </c>
    </row>
    <row r="141" spans="1:9" x14ac:dyDescent="0.25">
      <c r="A141" s="7" t="s">
        <v>191</v>
      </c>
      <c r="B141" s="8" t="s">
        <v>23</v>
      </c>
      <c r="C141" s="6" t="s">
        <v>40</v>
      </c>
      <c r="D141" s="6" t="s">
        <v>16</v>
      </c>
      <c r="E141" s="9">
        <v>39138</v>
      </c>
      <c r="F141" s="10">
        <f t="shared" ca="1" si="5"/>
        <v>14</v>
      </c>
      <c r="G141" s="11" t="s">
        <v>22</v>
      </c>
      <c r="H141" s="12">
        <v>75025</v>
      </c>
      <c r="I141" s="8">
        <v>4</v>
      </c>
    </row>
    <row r="142" spans="1:9" x14ac:dyDescent="0.25">
      <c r="A142" s="7" t="s">
        <v>192</v>
      </c>
      <c r="B142" s="8" t="s">
        <v>26</v>
      </c>
      <c r="C142" s="6" t="s">
        <v>40</v>
      </c>
      <c r="D142" s="6" t="s">
        <v>14</v>
      </c>
      <c r="E142" s="9">
        <v>37288</v>
      </c>
      <c r="F142" s="10">
        <f t="shared" ca="1" si="5"/>
        <v>19</v>
      </c>
      <c r="G142" s="11" t="s">
        <v>15</v>
      </c>
      <c r="H142" s="12">
        <v>212400</v>
      </c>
      <c r="I142" s="8">
        <v>3</v>
      </c>
    </row>
    <row r="143" spans="1:9" x14ac:dyDescent="0.25">
      <c r="A143" s="7" t="s">
        <v>193</v>
      </c>
      <c r="B143" s="8" t="s">
        <v>23</v>
      </c>
      <c r="C143" s="6" t="s">
        <v>40</v>
      </c>
      <c r="D143" s="6" t="s">
        <v>14</v>
      </c>
      <c r="E143" s="9">
        <v>38753</v>
      </c>
      <c r="F143" s="10">
        <f t="shared" ca="1" si="5"/>
        <v>15</v>
      </c>
      <c r="G143" s="11" t="s">
        <v>15</v>
      </c>
      <c r="H143" s="12">
        <v>112050</v>
      </c>
      <c r="I143" s="8">
        <v>4</v>
      </c>
    </row>
    <row r="144" spans="1:9" x14ac:dyDescent="0.25">
      <c r="A144" s="7" t="s">
        <v>194</v>
      </c>
      <c r="B144" s="8" t="s">
        <v>26</v>
      </c>
      <c r="C144" s="6" t="s">
        <v>40</v>
      </c>
      <c r="D144" s="6" t="s">
        <v>18</v>
      </c>
      <c r="E144" s="16">
        <v>40236</v>
      </c>
      <c r="F144" s="10">
        <f t="shared" ca="1" si="5"/>
        <v>11</v>
      </c>
      <c r="G144" s="11"/>
      <c r="H144" s="12">
        <v>229150</v>
      </c>
      <c r="I144" s="8">
        <v>4</v>
      </c>
    </row>
    <row r="145" spans="1:9" x14ac:dyDescent="0.25">
      <c r="A145" s="7" t="s">
        <v>195</v>
      </c>
      <c r="B145" s="8" t="s">
        <v>12</v>
      </c>
      <c r="C145" s="6" t="s">
        <v>40</v>
      </c>
      <c r="D145" s="6" t="s">
        <v>18</v>
      </c>
      <c r="E145" s="9">
        <v>39144</v>
      </c>
      <c r="F145" s="10">
        <f t="shared" ca="1" si="5"/>
        <v>14</v>
      </c>
      <c r="G145" s="11"/>
      <c r="H145" s="12">
        <v>225200</v>
      </c>
      <c r="I145" s="8">
        <v>5</v>
      </c>
    </row>
    <row r="146" spans="1:9" x14ac:dyDescent="0.25">
      <c r="A146" s="7" t="s">
        <v>196</v>
      </c>
      <c r="B146" s="8" t="s">
        <v>26</v>
      </c>
      <c r="C146" s="6" t="s">
        <v>40</v>
      </c>
      <c r="D146" s="6" t="s">
        <v>18</v>
      </c>
      <c r="E146" s="9">
        <v>39154</v>
      </c>
      <c r="F146" s="10">
        <f t="shared" ca="1" si="5"/>
        <v>14</v>
      </c>
      <c r="G146" s="11"/>
      <c r="H146" s="12">
        <v>131800</v>
      </c>
      <c r="I146" s="8">
        <v>4</v>
      </c>
    </row>
    <row r="147" spans="1:9" x14ac:dyDescent="0.25">
      <c r="A147" s="7" t="s">
        <v>197</v>
      </c>
      <c r="B147" s="8" t="s">
        <v>23</v>
      </c>
      <c r="C147" s="6" t="s">
        <v>40</v>
      </c>
      <c r="D147" s="6" t="s">
        <v>14</v>
      </c>
      <c r="E147" s="9">
        <v>38788</v>
      </c>
      <c r="F147" s="10">
        <f t="shared" ca="1" si="5"/>
        <v>15</v>
      </c>
      <c r="G147" s="11" t="s">
        <v>31</v>
      </c>
      <c r="H147" s="12">
        <v>188750</v>
      </c>
      <c r="I147" s="8">
        <v>5</v>
      </c>
    </row>
    <row r="148" spans="1:9" x14ac:dyDescent="0.25">
      <c r="A148" s="7" t="s">
        <v>198</v>
      </c>
      <c r="B148" s="8" t="s">
        <v>26</v>
      </c>
      <c r="C148" s="6" t="s">
        <v>40</v>
      </c>
      <c r="D148" s="6" t="s">
        <v>20</v>
      </c>
      <c r="E148" s="9">
        <v>39893</v>
      </c>
      <c r="F148" s="10">
        <f t="shared" ca="1" si="5"/>
        <v>12</v>
      </c>
      <c r="G148" s="11"/>
      <c r="H148" s="12">
        <v>78720</v>
      </c>
      <c r="I148" s="8">
        <v>3</v>
      </c>
    </row>
    <row r="149" spans="1:9" x14ac:dyDescent="0.25">
      <c r="A149" s="7" t="s">
        <v>199</v>
      </c>
      <c r="B149" s="8" t="s">
        <v>21</v>
      </c>
      <c r="C149" s="6" t="s">
        <v>40</v>
      </c>
      <c r="D149" s="6" t="s">
        <v>18</v>
      </c>
      <c r="E149" s="9">
        <v>40259</v>
      </c>
      <c r="F149" s="10">
        <f t="shared" ca="1" si="5"/>
        <v>11</v>
      </c>
      <c r="G149" s="11"/>
      <c r="H149" s="12">
        <v>228550</v>
      </c>
      <c r="I149" s="8">
        <v>3</v>
      </c>
    </row>
    <row r="150" spans="1:9" x14ac:dyDescent="0.25">
      <c r="A150" s="7" t="s">
        <v>200</v>
      </c>
      <c r="B150" s="8" t="s">
        <v>12</v>
      </c>
      <c r="C150" s="6" t="s">
        <v>40</v>
      </c>
      <c r="D150" s="6" t="s">
        <v>16</v>
      </c>
      <c r="E150" s="9">
        <v>41014</v>
      </c>
      <c r="F150" s="10">
        <f t="shared" ca="1" si="5"/>
        <v>9</v>
      </c>
      <c r="G150" s="11" t="s">
        <v>15</v>
      </c>
      <c r="H150" s="12">
        <v>170550</v>
      </c>
      <c r="I150" s="8">
        <v>4</v>
      </c>
    </row>
    <row r="151" spans="1:9" x14ac:dyDescent="0.25">
      <c r="A151" s="7" t="s">
        <v>201</v>
      </c>
      <c r="B151" s="8" t="s">
        <v>23</v>
      </c>
      <c r="C151" s="6" t="s">
        <v>40</v>
      </c>
      <c r="D151" s="6" t="s">
        <v>14</v>
      </c>
      <c r="E151" s="9">
        <v>39199</v>
      </c>
      <c r="F151" s="10">
        <f t="shared" ca="1" si="5"/>
        <v>14</v>
      </c>
      <c r="G151" s="11" t="s">
        <v>15</v>
      </c>
      <c r="H151" s="12">
        <v>159200</v>
      </c>
      <c r="I151" s="8">
        <v>1</v>
      </c>
    </row>
    <row r="152" spans="1:9" x14ac:dyDescent="0.25">
      <c r="A152" s="7" t="s">
        <v>202</v>
      </c>
      <c r="B152" s="8" t="s">
        <v>29</v>
      </c>
      <c r="C152" s="6" t="s">
        <v>40</v>
      </c>
      <c r="D152" s="6" t="s">
        <v>20</v>
      </c>
      <c r="E152" s="9">
        <v>36263</v>
      </c>
      <c r="F152" s="10">
        <f t="shared" ca="1" si="5"/>
        <v>22</v>
      </c>
      <c r="G152" s="11"/>
      <c r="H152" s="12">
        <v>193840</v>
      </c>
      <c r="I152" s="8">
        <v>4</v>
      </c>
    </row>
    <row r="153" spans="1:9" x14ac:dyDescent="0.25">
      <c r="A153" s="7" t="s">
        <v>203</v>
      </c>
      <c r="B153" s="8" t="s">
        <v>12</v>
      </c>
      <c r="C153" s="6" t="s">
        <v>40</v>
      </c>
      <c r="D153" s="6" t="s">
        <v>14</v>
      </c>
      <c r="E153" s="9">
        <v>36643</v>
      </c>
      <c r="F153" s="10">
        <f t="shared" ca="1" si="5"/>
        <v>21</v>
      </c>
      <c r="G153" s="11" t="s">
        <v>31</v>
      </c>
      <c r="H153" s="12">
        <v>356900</v>
      </c>
      <c r="I153" s="8">
        <v>2</v>
      </c>
    </row>
    <row r="154" spans="1:9" x14ac:dyDescent="0.25">
      <c r="A154" s="7" t="s">
        <v>204</v>
      </c>
      <c r="B154" s="8" t="s">
        <v>23</v>
      </c>
      <c r="C154" s="6" t="s">
        <v>40</v>
      </c>
      <c r="D154" s="6" t="s">
        <v>16</v>
      </c>
      <c r="E154" s="9">
        <v>40299</v>
      </c>
      <c r="F154" s="10">
        <f t="shared" ca="1" si="5"/>
        <v>11</v>
      </c>
      <c r="G154" s="11" t="s">
        <v>27</v>
      </c>
      <c r="H154" s="12">
        <v>164175</v>
      </c>
      <c r="I154" s="8">
        <v>2</v>
      </c>
    </row>
    <row r="155" spans="1:9" x14ac:dyDescent="0.25">
      <c r="A155" s="7" t="s">
        <v>205</v>
      </c>
      <c r="B155" s="8" t="s">
        <v>26</v>
      </c>
      <c r="C155" s="6" t="s">
        <v>40</v>
      </c>
      <c r="D155" s="6" t="s">
        <v>18</v>
      </c>
      <c r="E155" s="9">
        <v>35939</v>
      </c>
      <c r="F155" s="10">
        <f t="shared" ca="1" si="5"/>
        <v>23</v>
      </c>
      <c r="G155" s="11"/>
      <c r="H155" s="12">
        <v>125600</v>
      </c>
      <c r="I155" s="8">
        <v>5</v>
      </c>
    </row>
    <row r="156" spans="1:9" x14ac:dyDescent="0.25">
      <c r="A156" s="7" t="s">
        <v>206</v>
      </c>
      <c r="B156" s="8" t="s">
        <v>23</v>
      </c>
      <c r="C156" s="6" t="s">
        <v>40</v>
      </c>
      <c r="D156" s="6" t="s">
        <v>14</v>
      </c>
      <c r="E156" s="9">
        <v>38135</v>
      </c>
      <c r="F156" s="10">
        <f t="shared" ca="1" si="5"/>
        <v>17</v>
      </c>
      <c r="G156" s="11" t="s">
        <v>22</v>
      </c>
      <c r="H156" s="12">
        <v>327800</v>
      </c>
      <c r="I156" s="8">
        <v>1</v>
      </c>
    </row>
    <row r="157" spans="1:9" x14ac:dyDescent="0.25">
      <c r="A157" s="7" t="s">
        <v>207</v>
      </c>
      <c r="B157" s="8" t="s">
        <v>26</v>
      </c>
      <c r="C157" s="6" t="s">
        <v>40</v>
      </c>
      <c r="D157" s="6" t="s">
        <v>14</v>
      </c>
      <c r="E157" s="9">
        <v>40710</v>
      </c>
      <c r="F157" s="10">
        <f t="shared" ca="1" si="5"/>
        <v>10</v>
      </c>
      <c r="G157" s="11" t="s">
        <v>31</v>
      </c>
      <c r="H157" s="12">
        <v>160700</v>
      </c>
      <c r="I157" s="8">
        <v>2</v>
      </c>
    </row>
    <row r="158" spans="1:9" x14ac:dyDescent="0.25">
      <c r="A158" s="7" t="s">
        <v>47</v>
      </c>
      <c r="B158" s="8" t="s">
        <v>26</v>
      </c>
      <c r="C158" s="6" t="s">
        <v>40</v>
      </c>
      <c r="D158" s="6" t="s">
        <v>14</v>
      </c>
      <c r="E158" s="9">
        <v>38892</v>
      </c>
      <c r="F158" s="10">
        <f t="shared" ca="1" si="5"/>
        <v>15</v>
      </c>
      <c r="G158" s="11" t="s">
        <v>31</v>
      </c>
      <c r="H158" s="12">
        <v>284350</v>
      </c>
      <c r="I158" s="8">
        <v>1</v>
      </c>
    </row>
    <row r="159" spans="1:9" x14ac:dyDescent="0.25">
      <c r="A159" s="7" t="s">
        <v>208</v>
      </c>
      <c r="B159" s="8" t="s">
        <v>29</v>
      </c>
      <c r="C159" s="6" t="s">
        <v>40</v>
      </c>
      <c r="D159" s="6" t="s">
        <v>14</v>
      </c>
      <c r="E159" s="9">
        <v>39654</v>
      </c>
      <c r="F159" s="10">
        <f t="shared" ca="1" si="5"/>
        <v>13</v>
      </c>
      <c r="G159" s="11" t="s">
        <v>27</v>
      </c>
      <c r="H159" s="12">
        <v>161800</v>
      </c>
      <c r="I159" s="8">
        <v>4</v>
      </c>
    </row>
    <row r="160" spans="1:9" x14ac:dyDescent="0.25">
      <c r="A160" s="7" t="s">
        <v>209</v>
      </c>
      <c r="B160" s="8" t="s">
        <v>23</v>
      </c>
      <c r="C160" s="6" t="s">
        <v>40</v>
      </c>
      <c r="D160" s="6" t="s">
        <v>18</v>
      </c>
      <c r="E160" s="9">
        <v>40729</v>
      </c>
      <c r="F160" s="10">
        <f t="shared" ca="1" si="5"/>
        <v>10</v>
      </c>
      <c r="G160" s="11"/>
      <c r="H160" s="12">
        <v>111600</v>
      </c>
      <c r="I160" s="8">
        <v>2</v>
      </c>
    </row>
    <row r="161" spans="1:9" x14ac:dyDescent="0.25">
      <c r="A161" s="7" t="s">
        <v>210</v>
      </c>
      <c r="B161" s="8" t="s">
        <v>12</v>
      </c>
      <c r="C161" s="6" t="s">
        <v>40</v>
      </c>
      <c r="D161" s="6" t="s">
        <v>18</v>
      </c>
      <c r="E161" s="9">
        <v>39274</v>
      </c>
      <c r="F161" s="10">
        <f t="shared" ca="1" si="5"/>
        <v>14</v>
      </c>
      <c r="G161" s="11"/>
      <c r="H161" s="12">
        <v>320450</v>
      </c>
      <c r="I161" s="8">
        <v>2</v>
      </c>
    </row>
    <row r="162" spans="1:9" x14ac:dyDescent="0.25">
      <c r="A162" s="7" t="s">
        <v>211</v>
      </c>
      <c r="B162" s="8" t="s">
        <v>23</v>
      </c>
      <c r="C162" s="6" t="s">
        <v>40</v>
      </c>
      <c r="D162" s="6" t="s">
        <v>14</v>
      </c>
      <c r="E162" s="9">
        <v>40366</v>
      </c>
      <c r="F162" s="10">
        <f t="shared" ca="1" si="5"/>
        <v>11</v>
      </c>
      <c r="G162" s="11" t="s">
        <v>15</v>
      </c>
      <c r="H162" s="12">
        <v>318900</v>
      </c>
      <c r="I162" s="8">
        <v>5</v>
      </c>
    </row>
    <row r="163" spans="1:9" x14ac:dyDescent="0.25">
      <c r="A163" s="7" t="s">
        <v>212</v>
      </c>
      <c r="B163" s="8" t="s">
        <v>19</v>
      </c>
      <c r="C163" s="6" t="s">
        <v>40</v>
      </c>
      <c r="D163" s="6" t="s">
        <v>14</v>
      </c>
      <c r="E163" s="9">
        <v>35989</v>
      </c>
      <c r="F163" s="10">
        <f t="shared" ca="1" si="5"/>
        <v>23</v>
      </c>
      <c r="G163" s="11" t="s">
        <v>17</v>
      </c>
      <c r="H163" s="12">
        <v>355050</v>
      </c>
      <c r="I163" s="8">
        <v>5</v>
      </c>
    </row>
    <row r="164" spans="1:9" x14ac:dyDescent="0.25">
      <c r="A164" s="7" t="s">
        <v>213</v>
      </c>
      <c r="B164" s="8" t="s">
        <v>23</v>
      </c>
      <c r="C164" s="6" t="s">
        <v>40</v>
      </c>
      <c r="D164" s="6" t="s">
        <v>18</v>
      </c>
      <c r="E164" s="9">
        <v>39295</v>
      </c>
      <c r="F164" s="10">
        <f t="shared" ca="1" si="5"/>
        <v>14</v>
      </c>
      <c r="G164" s="11"/>
      <c r="H164" s="12">
        <v>202800</v>
      </c>
      <c r="I164" s="8">
        <v>5</v>
      </c>
    </row>
    <row r="165" spans="1:9" x14ac:dyDescent="0.25">
      <c r="A165" s="7" t="s">
        <v>214</v>
      </c>
      <c r="B165" s="8" t="s">
        <v>19</v>
      </c>
      <c r="C165" s="6" t="s">
        <v>40</v>
      </c>
      <c r="D165" s="6" t="s">
        <v>18</v>
      </c>
      <c r="E165" s="9">
        <v>40054</v>
      </c>
      <c r="F165" s="10">
        <f t="shared" ca="1" si="5"/>
        <v>12</v>
      </c>
      <c r="G165" s="11"/>
      <c r="H165" s="12">
        <v>284600</v>
      </c>
      <c r="I165" s="8">
        <v>4</v>
      </c>
    </row>
    <row r="166" spans="1:9" x14ac:dyDescent="0.25">
      <c r="A166" s="7" t="s">
        <v>215</v>
      </c>
      <c r="B166" s="8" t="s">
        <v>26</v>
      </c>
      <c r="C166" s="6" t="s">
        <v>40</v>
      </c>
      <c r="D166" s="6" t="s">
        <v>14</v>
      </c>
      <c r="E166" s="9">
        <v>40399</v>
      </c>
      <c r="F166" s="10">
        <f t="shared" ca="1" si="5"/>
        <v>11</v>
      </c>
      <c r="G166" s="11" t="s">
        <v>22</v>
      </c>
      <c r="H166" s="12">
        <v>163200</v>
      </c>
      <c r="I166" s="8">
        <v>4</v>
      </c>
    </row>
    <row r="167" spans="1:9" x14ac:dyDescent="0.25">
      <c r="A167" s="7" t="s">
        <v>216</v>
      </c>
      <c r="B167" s="8" t="s">
        <v>26</v>
      </c>
      <c r="C167" s="6" t="s">
        <v>40</v>
      </c>
      <c r="D167" s="6" t="s">
        <v>14</v>
      </c>
      <c r="E167" s="9">
        <v>39692</v>
      </c>
      <c r="F167" s="10">
        <f t="shared" ca="1" si="5"/>
        <v>13</v>
      </c>
      <c r="G167" s="11" t="s">
        <v>22</v>
      </c>
      <c r="H167" s="12">
        <v>176800</v>
      </c>
      <c r="I167" s="8">
        <v>5</v>
      </c>
    </row>
    <row r="168" spans="1:9" x14ac:dyDescent="0.25">
      <c r="A168" s="7" t="s">
        <v>217</v>
      </c>
      <c r="B168" s="8" t="s">
        <v>29</v>
      </c>
      <c r="C168" s="6" t="s">
        <v>40</v>
      </c>
      <c r="D168" s="6" t="s">
        <v>14</v>
      </c>
      <c r="E168" s="9">
        <v>41177</v>
      </c>
      <c r="F168" s="10">
        <f t="shared" ca="1" si="5"/>
        <v>9</v>
      </c>
      <c r="G168" s="11" t="s">
        <v>15</v>
      </c>
      <c r="H168" s="12">
        <v>322550</v>
      </c>
      <c r="I168" s="8">
        <v>3</v>
      </c>
    </row>
    <row r="169" spans="1:9" x14ac:dyDescent="0.25">
      <c r="A169" s="7" t="s">
        <v>218</v>
      </c>
      <c r="B169" s="8" t="s">
        <v>26</v>
      </c>
      <c r="C169" s="6" t="s">
        <v>40</v>
      </c>
      <c r="D169" s="6" t="s">
        <v>14</v>
      </c>
      <c r="E169" s="9">
        <v>39326</v>
      </c>
      <c r="F169" s="10">
        <f t="shared" ca="1" si="5"/>
        <v>14</v>
      </c>
      <c r="G169" s="11" t="s">
        <v>15</v>
      </c>
      <c r="H169" s="12">
        <v>364500</v>
      </c>
      <c r="I169" s="8">
        <v>3</v>
      </c>
    </row>
    <row r="170" spans="1:9" x14ac:dyDescent="0.25">
      <c r="A170" s="7" t="s">
        <v>219</v>
      </c>
      <c r="B170" s="8" t="s">
        <v>29</v>
      </c>
      <c r="C170" s="6" t="s">
        <v>40</v>
      </c>
      <c r="D170" s="6" t="s">
        <v>14</v>
      </c>
      <c r="E170" s="9">
        <v>36414</v>
      </c>
      <c r="F170" s="10">
        <f t="shared" ca="1" si="5"/>
        <v>22</v>
      </c>
      <c r="G170" s="11" t="s">
        <v>27</v>
      </c>
      <c r="H170" s="12">
        <v>198400</v>
      </c>
      <c r="I170" s="8">
        <v>5</v>
      </c>
    </row>
    <row r="171" spans="1:9" x14ac:dyDescent="0.25">
      <c r="A171" s="7" t="s">
        <v>220</v>
      </c>
      <c r="B171" s="8" t="s">
        <v>19</v>
      </c>
      <c r="C171" s="6" t="s">
        <v>40</v>
      </c>
      <c r="D171" s="6" t="s">
        <v>14</v>
      </c>
      <c r="E171" s="9">
        <v>36082</v>
      </c>
      <c r="F171" s="10">
        <f t="shared" ca="1" si="5"/>
        <v>23</v>
      </c>
      <c r="G171" s="11" t="s">
        <v>31</v>
      </c>
      <c r="H171" s="12">
        <v>412000</v>
      </c>
      <c r="I171" s="8">
        <v>2</v>
      </c>
    </row>
    <row r="172" spans="1:9" x14ac:dyDescent="0.25">
      <c r="A172" s="7" t="s">
        <v>221</v>
      </c>
      <c r="B172" s="8" t="s">
        <v>23</v>
      </c>
      <c r="C172" s="6" t="s">
        <v>40</v>
      </c>
      <c r="D172" s="6" t="s">
        <v>14</v>
      </c>
      <c r="E172" s="9">
        <v>40470</v>
      </c>
      <c r="F172" s="10">
        <f t="shared" ca="1" si="5"/>
        <v>11</v>
      </c>
      <c r="G172" s="11" t="s">
        <v>31</v>
      </c>
      <c r="H172" s="12">
        <v>213100</v>
      </c>
      <c r="I172" s="8">
        <v>3</v>
      </c>
    </row>
    <row r="173" spans="1:9" x14ac:dyDescent="0.25">
      <c r="A173" s="7" t="s">
        <v>222</v>
      </c>
      <c r="B173" s="8" t="s">
        <v>19</v>
      </c>
      <c r="C173" s="6" t="s">
        <v>40</v>
      </c>
      <c r="D173" s="6" t="s">
        <v>14</v>
      </c>
      <c r="E173" s="9">
        <v>41228</v>
      </c>
      <c r="F173" s="10">
        <f t="shared" ca="1" si="5"/>
        <v>9</v>
      </c>
      <c r="G173" s="11" t="s">
        <v>31</v>
      </c>
      <c r="H173" s="12">
        <v>231700</v>
      </c>
      <c r="I173" s="8">
        <v>5</v>
      </c>
    </row>
    <row r="174" spans="1:9" x14ac:dyDescent="0.25">
      <c r="A174" s="7" t="s">
        <v>223</v>
      </c>
      <c r="B174" s="8" t="s">
        <v>26</v>
      </c>
      <c r="C174" s="6" t="s">
        <v>40</v>
      </c>
      <c r="D174" s="6" t="s">
        <v>16</v>
      </c>
      <c r="E174" s="9">
        <v>39768</v>
      </c>
      <c r="F174" s="10">
        <f t="shared" ca="1" si="5"/>
        <v>13</v>
      </c>
      <c r="G174" s="11" t="s">
        <v>15</v>
      </c>
      <c r="H174" s="12">
        <v>197575</v>
      </c>
      <c r="I174" s="8">
        <v>5</v>
      </c>
    </row>
    <row r="175" spans="1:9" x14ac:dyDescent="0.25">
      <c r="A175" s="7" t="s">
        <v>224</v>
      </c>
      <c r="B175" s="8" t="s">
        <v>26</v>
      </c>
      <c r="C175" s="6" t="s">
        <v>40</v>
      </c>
      <c r="D175" s="6" t="s">
        <v>18</v>
      </c>
      <c r="E175" s="9">
        <v>41254</v>
      </c>
      <c r="F175" s="10">
        <f t="shared" ca="1" si="5"/>
        <v>9</v>
      </c>
      <c r="G175" s="11"/>
      <c r="H175" s="12">
        <v>405350</v>
      </c>
      <c r="I175" s="8">
        <v>5</v>
      </c>
    </row>
    <row r="176" spans="1:9" x14ac:dyDescent="0.25">
      <c r="A176" s="7" t="s">
        <v>225</v>
      </c>
      <c r="B176" s="8" t="s">
        <v>26</v>
      </c>
      <c r="C176" s="6" t="s">
        <v>42</v>
      </c>
      <c r="D176" s="6" t="s">
        <v>16</v>
      </c>
      <c r="E176" s="9">
        <v>39515</v>
      </c>
      <c r="F176" s="10">
        <f t="shared" ca="1" si="5"/>
        <v>13</v>
      </c>
      <c r="G176" s="11" t="s">
        <v>22</v>
      </c>
      <c r="H176" s="12">
        <v>448900</v>
      </c>
      <c r="I176" s="8">
        <v>4</v>
      </c>
    </row>
    <row r="177" spans="1:9" x14ac:dyDescent="0.25">
      <c r="A177" s="7" t="s">
        <v>226</v>
      </c>
      <c r="B177" s="8" t="s">
        <v>19</v>
      </c>
      <c r="C177" s="6" t="s">
        <v>42</v>
      </c>
      <c r="D177" s="6" t="s">
        <v>18</v>
      </c>
      <c r="E177" s="9">
        <v>40263</v>
      </c>
      <c r="F177" s="10">
        <f t="shared" ca="1" si="5"/>
        <v>11</v>
      </c>
      <c r="G177" s="11" t="s">
        <v>22</v>
      </c>
      <c r="H177" s="12">
        <v>355950</v>
      </c>
      <c r="I177" s="8">
        <v>4</v>
      </c>
    </row>
    <row r="178" spans="1:9" x14ac:dyDescent="0.25">
      <c r="A178" s="7" t="s">
        <v>227</v>
      </c>
      <c r="B178" s="8" t="s">
        <v>26</v>
      </c>
      <c r="C178" s="6" t="s">
        <v>42</v>
      </c>
      <c r="D178" s="6" t="s">
        <v>14</v>
      </c>
      <c r="E178" s="9">
        <v>40690</v>
      </c>
      <c r="F178" s="10">
        <f t="shared" ca="1" si="5"/>
        <v>10</v>
      </c>
      <c r="G178" s="11" t="s">
        <v>15</v>
      </c>
      <c r="H178" s="12">
        <v>445700</v>
      </c>
      <c r="I178" s="8">
        <v>1</v>
      </c>
    </row>
    <row r="179" spans="1:9" x14ac:dyDescent="0.25">
      <c r="A179" s="7" t="s">
        <v>228</v>
      </c>
      <c r="B179" s="8" t="s">
        <v>29</v>
      </c>
      <c r="C179" s="6" t="s">
        <v>42</v>
      </c>
      <c r="D179" s="6" t="s">
        <v>18</v>
      </c>
      <c r="E179" s="9">
        <v>36673</v>
      </c>
      <c r="F179" s="10">
        <f t="shared" ca="1" si="5"/>
        <v>21</v>
      </c>
      <c r="G179" s="11" t="s">
        <v>31</v>
      </c>
      <c r="H179" s="12">
        <v>347050</v>
      </c>
      <c r="I179" s="8">
        <v>4</v>
      </c>
    </row>
    <row r="180" spans="1:9" x14ac:dyDescent="0.25">
      <c r="A180" s="7" t="s">
        <v>229</v>
      </c>
      <c r="B180" s="8" t="s">
        <v>29</v>
      </c>
      <c r="C180" s="6" t="s">
        <v>42</v>
      </c>
      <c r="D180" s="6" t="s">
        <v>14</v>
      </c>
      <c r="E180" s="9">
        <v>37043</v>
      </c>
      <c r="F180" s="10">
        <f t="shared" ca="1" si="5"/>
        <v>20</v>
      </c>
      <c r="G180" s="11" t="s">
        <v>17</v>
      </c>
      <c r="H180" s="12">
        <v>225750</v>
      </c>
      <c r="I180" s="8">
        <v>1</v>
      </c>
    </row>
    <row r="181" spans="1:9" x14ac:dyDescent="0.25">
      <c r="A181" s="7" t="s">
        <v>36</v>
      </c>
      <c r="B181" s="8" t="s">
        <v>23</v>
      </c>
      <c r="C181" s="6" t="s">
        <v>42</v>
      </c>
      <c r="D181" s="6" t="s">
        <v>16</v>
      </c>
      <c r="E181" s="9">
        <v>37505</v>
      </c>
      <c r="F181" s="10">
        <f t="shared" ca="1" si="5"/>
        <v>19</v>
      </c>
      <c r="G181" s="11" t="s">
        <v>27</v>
      </c>
      <c r="H181" s="12">
        <v>259000</v>
      </c>
      <c r="I181" s="8">
        <v>1</v>
      </c>
    </row>
    <row r="182" spans="1:9" x14ac:dyDescent="0.25">
      <c r="A182" s="7" t="s">
        <v>230</v>
      </c>
      <c r="B182" s="8" t="s">
        <v>23</v>
      </c>
      <c r="C182" s="6" t="s">
        <v>42</v>
      </c>
      <c r="D182" s="6" t="s">
        <v>20</v>
      </c>
      <c r="E182" s="9">
        <v>37946</v>
      </c>
      <c r="F182" s="10">
        <f t="shared" ca="1" si="5"/>
        <v>18</v>
      </c>
      <c r="G182" s="11" t="s">
        <v>15</v>
      </c>
      <c r="H182" s="12">
        <v>425650</v>
      </c>
      <c r="I182" s="8">
        <v>5</v>
      </c>
    </row>
    <row r="183" spans="1:9" x14ac:dyDescent="0.25">
      <c r="A183" s="7" t="s">
        <v>231</v>
      </c>
      <c r="B183" s="8" t="s">
        <v>26</v>
      </c>
      <c r="C183" s="6" t="s">
        <v>42</v>
      </c>
      <c r="D183" s="6" t="s">
        <v>20</v>
      </c>
      <c r="E183" s="9">
        <v>36519</v>
      </c>
      <c r="F183" s="10">
        <f t="shared" ca="1" si="5"/>
        <v>22</v>
      </c>
      <c r="G183" s="11" t="s">
        <v>31</v>
      </c>
      <c r="H183" s="12">
        <v>309300</v>
      </c>
      <c r="I183" s="8">
        <v>5</v>
      </c>
    </row>
    <row r="184" spans="1:9" x14ac:dyDescent="0.25">
      <c r="A184" s="7" t="s">
        <v>232</v>
      </c>
      <c r="B184" s="8" t="s">
        <v>23</v>
      </c>
      <c r="C184" s="6" t="s">
        <v>43</v>
      </c>
      <c r="D184" s="6" t="s">
        <v>14</v>
      </c>
      <c r="E184" s="9">
        <v>40918</v>
      </c>
      <c r="F184" s="10">
        <f t="shared" ca="1" si="5"/>
        <v>9</v>
      </c>
      <c r="G184" s="11" t="s">
        <v>44</v>
      </c>
      <c r="H184" s="12">
        <v>284500</v>
      </c>
      <c r="I184" s="8">
        <v>5</v>
      </c>
    </row>
    <row r="185" spans="1:9" x14ac:dyDescent="0.25">
      <c r="A185" s="7" t="s">
        <v>233</v>
      </c>
      <c r="B185" s="8" t="s">
        <v>26</v>
      </c>
      <c r="C185" s="6" t="s">
        <v>43</v>
      </c>
      <c r="D185" s="6" t="s">
        <v>14</v>
      </c>
      <c r="E185" s="9">
        <v>40936</v>
      </c>
      <c r="F185" s="10">
        <f t="shared" ca="1" si="5"/>
        <v>9</v>
      </c>
      <c r="G185" s="11" t="s">
        <v>15</v>
      </c>
      <c r="H185" s="12">
        <v>264700</v>
      </c>
      <c r="I185" s="8">
        <v>4</v>
      </c>
    </row>
    <row r="186" spans="1:9" x14ac:dyDescent="0.25">
      <c r="A186" s="7" t="s">
        <v>234</v>
      </c>
      <c r="B186" s="8" t="s">
        <v>26</v>
      </c>
      <c r="C186" s="6" t="s">
        <v>43</v>
      </c>
      <c r="D186" s="6" t="s">
        <v>18</v>
      </c>
      <c r="E186" s="9">
        <v>39092</v>
      </c>
      <c r="F186" s="10">
        <f t="shared" ca="1" si="5"/>
        <v>14</v>
      </c>
      <c r="G186" s="11"/>
      <c r="H186" s="12">
        <v>369950</v>
      </c>
      <c r="I186" s="8">
        <v>3</v>
      </c>
    </row>
    <row r="187" spans="1:9" x14ac:dyDescent="0.25">
      <c r="A187" s="7" t="s">
        <v>235</v>
      </c>
      <c r="B187" s="8" t="s">
        <v>26</v>
      </c>
      <c r="C187" s="6" t="s">
        <v>43</v>
      </c>
      <c r="D187" s="6" t="s">
        <v>14</v>
      </c>
      <c r="E187" s="9">
        <v>39106</v>
      </c>
      <c r="F187" s="10">
        <f t="shared" ca="1" si="5"/>
        <v>14</v>
      </c>
      <c r="G187" s="11" t="s">
        <v>31</v>
      </c>
      <c r="H187" s="12">
        <v>227500</v>
      </c>
      <c r="I187" s="8">
        <v>3</v>
      </c>
    </row>
    <row r="188" spans="1:9" x14ac:dyDescent="0.25">
      <c r="A188" s="7" t="s">
        <v>236</v>
      </c>
      <c r="B188" s="8" t="s">
        <v>26</v>
      </c>
      <c r="C188" s="6" t="s">
        <v>43</v>
      </c>
      <c r="D188" s="6" t="s">
        <v>18</v>
      </c>
      <c r="E188" s="9">
        <v>38738</v>
      </c>
      <c r="F188" s="10">
        <f t="shared" ca="1" si="5"/>
        <v>15</v>
      </c>
      <c r="G188" s="11"/>
      <c r="H188" s="12">
        <v>210750</v>
      </c>
      <c r="I188" s="8">
        <v>5</v>
      </c>
    </row>
    <row r="189" spans="1:9" x14ac:dyDescent="0.25">
      <c r="A189" s="7" t="s">
        <v>237</v>
      </c>
      <c r="B189" s="8" t="s">
        <v>19</v>
      </c>
      <c r="C189" s="6" t="s">
        <v>43</v>
      </c>
      <c r="D189" s="6" t="s">
        <v>14</v>
      </c>
      <c r="E189" s="9">
        <v>35801</v>
      </c>
      <c r="F189" s="10">
        <f t="shared" ca="1" si="5"/>
        <v>23</v>
      </c>
      <c r="G189" s="11" t="s">
        <v>15</v>
      </c>
      <c r="H189" s="12">
        <v>392850</v>
      </c>
      <c r="I189" s="8">
        <v>1</v>
      </c>
    </row>
    <row r="190" spans="1:9" x14ac:dyDescent="0.25">
      <c r="A190" s="7" t="s">
        <v>238</v>
      </c>
      <c r="B190" s="8" t="s">
        <v>19</v>
      </c>
      <c r="C190" s="6" t="s">
        <v>43</v>
      </c>
      <c r="D190" s="6" t="s">
        <v>16</v>
      </c>
      <c r="E190" s="9">
        <v>35807</v>
      </c>
      <c r="F190" s="10">
        <f t="shared" ca="1" si="5"/>
        <v>23</v>
      </c>
      <c r="G190" s="11" t="s">
        <v>15</v>
      </c>
      <c r="H190" s="12">
        <v>244175</v>
      </c>
      <c r="I190" s="8">
        <v>5</v>
      </c>
    </row>
    <row r="191" spans="1:9" x14ac:dyDescent="0.25">
      <c r="A191" s="7" t="s">
        <v>239</v>
      </c>
      <c r="B191" s="8" t="s">
        <v>26</v>
      </c>
      <c r="C191" s="6" t="s">
        <v>43</v>
      </c>
      <c r="D191" s="6" t="s">
        <v>16</v>
      </c>
      <c r="E191" s="9">
        <v>36177</v>
      </c>
      <c r="F191" s="10">
        <f t="shared" ca="1" si="5"/>
        <v>22</v>
      </c>
      <c r="G191" s="11" t="s">
        <v>22</v>
      </c>
      <c r="H191" s="12">
        <v>108350</v>
      </c>
      <c r="I191" s="8">
        <v>2</v>
      </c>
    </row>
    <row r="192" spans="1:9" x14ac:dyDescent="0.25">
      <c r="A192" s="7" t="s">
        <v>240</v>
      </c>
      <c r="B192" s="8" t="s">
        <v>26</v>
      </c>
      <c r="C192" s="6" t="s">
        <v>43</v>
      </c>
      <c r="D192" s="6" t="s">
        <v>14</v>
      </c>
      <c r="E192" s="9">
        <v>36535</v>
      </c>
      <c r="F192" s="10">
        <f t="shared" ca="1" si="5"/>
        <v>21</v>
      </c>
      <c r="G192" s="11" t="s">
        <v>15</v>
      </c>
      <c r="H192" s="12">
        <v>380960</v>
      </c>
      <c r="I192" s="8">
        <v>4</v>
      </c>
    </row>
    <row r="193" spans="1:9" x14ac:dyDescent="0.25">
      <c r="A193" s="7" t="s">
        <v>241</v>
      </c>
      <c r="B193" s="8" t="s">
        <v>23</v>
      </c>
      <c r="C193" s="6" t="s">
        <v>43</v>
      </c>
      <c r="D193" s="6" t="s">
        <v>18</v>
      </c>
      <c r="E193" s="9">
        <v>37634</v>
      </c>
      <c r="F193" s="10">
        <f t="shared" ca="1" si="5"/>
        <v>18</v>
      </c>
      <c r="G193" s="11"/>
      <c r="H193" s="12">
        <v>306850</v>
      </c>
      <c r="I193" s="8">
        <v>3</v>
      </c>
    </row>
    <row r="194" spans="1:9" x14ac:dyDescent="0.25">
      <c r="A194" s="7" t="s">
        <v>242</v>
      </c>
      <c r="B194" s="8" t="s">
        <v>29</v>
      </c>
      <c r="C194" s="6" t="s">
        <v>43</v>
      </c>
      <c r="D194" s="6" t="s">
        <v>14</v>
      </c>
      <c r="E194" s="9">
        <v>39472</v>
      </c>
      <c r="F194" s="10">
        <f t="shared" ca="1" si="5"/>
        <v>13</v>
      </c>
      <c r="G194" s="11" t="s">
        <v>15</v>
      </c>
      <c r="H194" s="12">
        <v>205300</v>
      </c>
      <c r="I194" s="8">
        <v>3</v>
      </c>
    </row>
    <row r="195" spans="1:9" x14ac:dyDescent="0.25">
      <c r="A195" s="7" t="s">
        <v>243</v>
      </c>
      <c r="B195" s="8" t="s">
        <v>23</v>
      </c>
      <c r="C195" s="6" t="s">
        <v>43</v>
      </c>
      <c r="D195" s="6" t="s">
        <v>14</v>
      </c>
      <c r="E195" s="9">
        <v>39472</v>
      </c>
      <c r="F195" s="10">
        <f t="shared" ref="F195:F258" ca="1" si="6">YEAR(TODAY())-YEAR(E195)</f>
        <v>13</v>
      </c>
      <c r="G195" s="11" t="s">
        <v>15</v>
      </c>
      <c r="H195" s="12">
        <v>438800</v>
      </c>
      <c r="I195" s="8">
        <v>1</v>
      </c>
    </row>
    <row r="196" spans="1:9" x14ac:dyDescent="0.25">
      <c r="A196" s="7" t="s">
        <v>244</v>
      </c>
      <c r="B196" s="8" t="s">
        <v>12</v>
      </c>
      <c r="C196" s="6" t="s">
        <v>43</v>
      </c>
      <c r="D196" s="6" t="s">
        <v>14</v>
      </c>
      <c r="E196" s="9">
        <v>38733</v>
      </c>
      <c r="F196" s="10">
        <f t="shared" ca="1" si="6"/>
        <v>15</v>
      </c>
      <c r="G196" s="11" t="s">
        <v>27</v>
      </c>
      <c r="H196" s="12">
        <v>343550</v>
      </c>
      <c r="I196" s="8">
        <v>4</v>
      </c>
    </row>
    <row r="197" spans="1:9" x14ac:dyDescent="0.25">
      <c r="A197" s="7" t="s">
        <v>245</v>
      </c>
      <c r="B197" s="8" t="s">
        <v>12</v>
      </c>
      <c r="C197" s="6" t="s">
        <v>43</v>
      </c>
      <c r="D197" s="6" t="s">
        <v>20</v>
      </c>
      <c r="E197" s="9">
        <v>39087</v>
      </c>
      <c r="F197" s="10">
        <f t="shared" ca="1" si="6"/>
        <v>14</v>
      </c>
      <c r="G197" s="11"/>
      <c r="H197" s="12">
        <v>72080</v>
      </c>
      <c r="I197" s="8">
        <v>4</v>
      </c>
    </row>
    <row r="198" spans="1:9" x14ac:dyDescent="0.25">
      <c r="A198" s="7" t="s">
        <v>246</v>
      </c>
      <c r="B198" s="8" t="s">
        <v>21</v>
      </c>
      <c r="C198" s="6" t="s">
        <v>43</v>
      </c>
      <c r="D198" s="6" t="s">
        <v>14</v>
      </c>
      <c r="E198" s="9">
        <v>39455</v>
      </c>
      <c r="F198" s="10">
        <f t="shared" ca="1" si="6"/>
        <v>13</v>
      </c>
      <c r="G198" s="11" t="s">
        <v>31</v>
      </c>
      <c r="H198" s="12">
        <v>297100</v>
      </c>
      <c r="I198" s="8">
        <v>4</v>
      </c>
    </row>
    <row r="199" spans="1:9" x14ac:dyDescent="0.25">
      <c r="A199" s="7" t="s">
        <v>247</v>
      </c>
      <c r="B199" s="8" t="s">
        <v>12</v>
      </c>
      <c r="C199" s="6" t="s">
        <v>43</v>
      </c>
      <c r="D199" s="6" t="s">
        <v>18</v>
      </c>
      <c r="E199" s="9">
        <v>39822</v>
      </c>
      <c r="F199" s="10">
        <f t="shared" ca="1" si="6"/>
        <v>12</v>
      </c>
      <c r="G199" s="11"/>
      <c r="H199" s="12">
        <v>300200</v>
      </c>
      <c r="I199" s="8">
        <v>5</v>
      </c>
    </row>
    <row r="200" spans="1:9" x14ac:dyDescent="0.25">
      <c r="A200" s="7" t="s">
        <v>248</v>
      </c>
      <c r="B200" s="8" t="s">
        <v>12</v>
      </c>
      <c r="C200" s="6" t="s">
        <v>43</v>
      </c>
      <c r="D200" s="6" t="s">
        <v>18</v>
      </c>
      <c r="E200" s="9">
        <v>39830</v>
      </c>
      <c r="F200" s="10">
        <f t="shared" ca="1" si="6"/>
        <v>12</v>
      </c>
      <c r="G200" s="11"/>
      <c r="H200" s="12">
        <v>392600</v>
      </c>
      <c r="I200" s="8">
        <v>4</v>
      </c>
    </row>
    <row r="201" spans="1:9" x14ac:dyDescent="0.25">
      <c r="A201" s="7" t="s">
        <v>249</v>
      </c>
      <c r="B201" s="8" t="s">
        <v>23</v>
      </c>
      <c r="C201" s="6" t="s">
        <v>43</v>
      </c>
      <c r="D201" s="6" t="s">
        <v>14</v>
      </c>
      <c r="E201" s="9">
        <v>40203</v>
      </c>
      <c r="F201" s="10">
        <f t="shared" ca="1" si="6"/>
        <v>11</v>
      </c>
      <c r="G201" s="11" t="s">
        <v>15</v>
      </c>
      <c r="H201" s="12">
        <v>178000</v>
      </c>
      <c r="I201" s="8">
        <v>5</v>
      </c>
    </row>
    <row r="202" spans="1:9" x14ac:dyDescent="0.25">
      <c r="A202" s="7" t="s">
        <v>250</v>
      </c>
      <c r="B202" s="8" t="s">
        <v>26</v>
      </c>
      <c r="C202" s="6" t="s">
        <v>43</v>
      </c>
      <c r="D202" s="6" t="s">
        <v>20</v>
      </c>
      <c r="E202" s="9">
        <v>40574</v>
      </c>
      <c r="F202" s="10">
        <f t="shared" ca="1" si="6"/>
        <v>10</v>
      </c>
      <c r="G202" s="11"/>
      <c r="H202" s="12">
        <v>142120</v>
      </c>
      <c r="I202" s="8">
        <v>4</v>
      </c>
    </row>
    <row r="203" spans="1:9" x14ac:dyDescent="0.25">
      <c r="A203" s="7" t="s">
        <v>251</v>
      </c>
      <c r="B203" s="8" t="s">
        <v>26</v>
      </c>
      <c r="C203" s="6" t="s">
        <v>43</v>
      </c>
      <c r="D203" s="6" t="s">
        <v>14</v>
      </c>
      <c r="E203" s="9">
        <v>40953</v>
      </c>
      <c r="F203" s="10">
        <f t="shared" ca="1" si="6"/>
        <v>9</v>
      </c>
      <c r="G203" s="11" t="s">
        <v>27</v>
      </c>
      <c r="H203" s="12">
        <v>301900</v>
      </c>
      <c r="I203" s="8">
        <v>4</v>
      </c>
    </row>
    <row r="204" spans="1:9" x14ac:dyDescent="0.25">
      <c r="A204" s="7" t="s">
        <v>252</v>
      </c>
      <c r="B204" s="8" t="s">
        <v>12</v>
      </c>
      <c r="C204" s="6" t="s">
        <v>43</v>
      </c>
      <c r="D204" s="6" t="s">
        <v>20</v>
      </c>
      <c r="E204" s="9">
        <v>35829</v>
      </c>
      <c r="F204" s="10">
        <f t="shared" ca="1" si="6"/>
        <v>23</v>
      </c>
      <c r="G204" s="11"/>
      <c r="H204" s="12">
        <v>145880</v>
      </c>
      <c r="I204" s="8">
        <v>3</v>
      </c>
    </row>
    <row r="205" spans="1:9" x14ac:dyDescent="0.25">
      <c r="A205" s="7" t="s">
        <v>253</v>
      </c>
      <c r="B205" s="8" t="s">
        <v>21</v>
      </c>
      <c r="C205" s="6" t="s">
        <v>43</v>
      </c>
      <c r="D205" s="6" t="s">
        <v>14</v>
      </c>
      <c r="E205" s="9">
        <v>35830</v>
      </c>
      <c r="F205" s="10">
        <f t="shared" ca="1" si="6"/>
        <v>23</v>
      </c>
      <c r="G205" s="11" t="s">
        <v>22</v>
      </c>
      <c r="H205" s="12">
        <v>177300</v>
      </c>
      <c r="I205" s="8">
        <v>5</v>
      </c>
    </row>
    <row r="206" spans="1:9" x14ac:dyDescent="0.25">
      <c r="A206" s="7" t="s">
        <v>254</v>
      </c>
      <c r="B206" s="8" t="s">
        <v>19</v>
      </c>
      <c r="C206" s="6" t="s">
        <v>43</v>
      </c>
      <c r="D206" s="6" t="s">
        <v>14</v>
      </c>
      <c r="E206" s="9">
        <v>36198</v>
      </c>
      <c r="F206" s="10">
        <f t="shared" ca="1" si="6"/>
        <v>22</v>
      </c>
      <c r="G206" s="11" t="s">
        <v>27</v>
      </c>
      <c r="H206" s="12">
        <v>407000</v>
      </c>
      <c r="I206" s="8">
        <v>2</v>
      </c>
    </row>
    <row r="207" spans="1:9" x14ac:dyDescent="0.25">
      <c r="A207" s="7" t="s">
        <v>255</v>
      </c>
      <c r="B207" s="8" t="s">
        <v>23</v>
      </c>
      <c r="C207" s="6" t="s">
        <v>43</v>
      </c>
      <c r="D207" s="6" t="s">
        <v>18</v>
      </c>
      <c r="E207" s="9">
        <v>38044</v>
      </c>
      <c r="F207" s="10">
        <f t="shared" ca="1" si="6"/>
        <v>17</v>
      </c>
      <c r="G207" s="11"/>
      <c r="H207" s="12">
        <v>287050</v>
      </c>
      <c r="I207" s="8">
        <v>2</v>
      </c>
    </row>
    <row r="208" spans="1:9" x14ac:dyDescent="0.25">
      <c r="A208" s="7" t="s">
        <v>256</v>
      </c>
      <c r="B208" s="8" t="s">
        <v>12</v>
      </c>
      <c r="C208" s="6" t="s">
        <v>43</v>
      </c>
      <c r="D208" s="6" t="s">
        <v>14</v>
      </c>
      <c r="E208" s="9">
        <v>40578</v>
      </c>
      <c r="F208" s="10">
        <f t="shared" ca="1" si="6"/>
        <v>10</v>
      </c>
      <c r="G208" s="11" t="s">
        <v>15</v>
      </c>
      <c r="H208" s="12">
        <v>219100</v>
      </c>
      <c r="I208" s="8">
        <v>2</v>
      </c>
    </row>
    <row r="209" spans="1:9" x14ac:dyDescent="0.25">
      <c r="A209" s="7" t="s">
        <v>257</v>
      </c>
      <c r="B209" s="8" t="s">
        <v>19</v>
      </c>
      <c r="C209" s="6" t="s">
        <v>43</v>
      </c>
      <c r="D209" s="6" t="s">
        <v>18</v>
      </c>
      <c r="E209" s="9">
        <v>39144</v>
      </c>
      <c r="F209" s="10">
        <f t="shared" ca="1" si="6"/>
        <v>14</v>
      </c>
      <c r="G209" s="11"/>
      <c r="H209" s="12">
        <v>322150</v>
      </c>
      <c r="I209" s="8">
        <v>4</v>
      </c>
    </row>
    <row r="210" spans="1:9" x14ac:dyDescent="0.25">
      <c r="A210" s="7" t="s">
        <v>258</v>
      </c>
      <c r="B210" s="8" t="s">
        <v>12</v>
      </c>
      <c r="C210" s="6" t="s">
        <v>43</v>
      </c>
      <c r="D210" s="6" t="s">
        <v>18</v>
      </c>
      <c r="E210" s="9">
        <v>39166</v>
      </c>
      <c r="F210" s="10">
        <f t="shared" ca="1" si="6"/>
        <v>14</v>
      </c>
      <c r="G210" s="11"/>
      <c r="H210" s="12">
        <v>396100</v>
      </c>
      <c r="I210" s="8">
        <v>4</v>
      </c>
    </row>
    <row r="211" spans="1:9" x14ac:dyDescent="0.25">
      <c r="A211" s="7" t="s">
        <v>259</v>
      </c>
      <c r="B211" s="8" t="s">
        <v>26</v>
      </c>
      <c r="C211" s="6" t="s">
        <v>43</v>
      </c>
      <c r="D211" s="6" t="s">
        <v>14</v>
      </c>
      <c r="E211" s="9">
        <v>39518</v>
      </c>
      <c r="F211" s="10">
        <f t="shared" ca="1" si="6"/>
        <v>13</v>
      </c>
      <c r="G211" s="11" t="s">
        <v>31</v>
      </c>
      <c r="H211" s="12">
        <v>123550</v>
      </c>
      <c r="I211" s="8">
        <v>2</v>
      </c>
    </row>
    <row r="212" spans="1:9" x14ac:dyDescent="0.25">
      <c r="A212" s="7" t="s">
        <v>260</v>
      </c>
      <c r="B212" s="8" t="s">
        <v>19</v>
      </c>
      <c r="C212" s="6" t="s">
        <v>43</v>
      </c>
      <c r="D212" s="6" t="s">
        <v>14</v>
      </c>
      <c r="E212" s="9">
        <v>39168</v>
      </c>
      <c r="F212" s="10">
        <f t="shared" ca="1" si="6"/>
        <v>14</v>
      </c>
      <c r="G212" s="11" t="s">
        <v>15</v>
      </c>
      <c r="H212" s="12">
        <v>121500</v>
      </c>
      <c r="I212" s="8">
        <v>3</v>
      </c>
    </row>
    <row r="213" spans="1:9" x14ac:dyDescent="0.25">
      <c r="A213" s="7" t="s">
        <v>261</v>
      </c>
      <c r="B213" s="8" t="s">
        <v>12</v>
      </c>
      <c r="C213" s="6" t="s">
        <v>43</v>
      </c>
      <c r="D213" s="6" t="s">
        <v>20</v>
      </c>
      <c r="E213" s="9">
        <v>38777</v>
      </c>
      <c r="F213" s="10">
        <f t="shared" ca="1" si="6"/>
        <v>15</v>
      </c>
      <c r="G213" s="11"/>
      <c r="H213" s="12">
        <v>112360</v>
      </c>
      <c r="I213" s="8">
        <v>1</v>
      </c>
    </row>
    <row r="214" spans="1:9" x14ac:dyDescent="0.25">
      <c r="A214" s="7" t="s">
        <v>262</v>
      </c>
      <c r="B214" s="8" t="s">
        <v>12</v>
      </c>
      <c r="C214" s="6" t="s">
        <v>43</v>
      </c>
      <c r="D214" s="6" t="s">
        <v>14</v>
      </c>
      <c r="E214" s="9">
        <v>38798</v>
      </c>
      <c r="F214" s="10">
        <f t="shared" ca="1" si="6"/>
        <v>15</v>
      </c>
      <c r="G214" s="11" t="s">
        <v>31</v>
      </c>
      <c r="H214" s="12">
        <v>365720</v>
      </c>
      <c r="I214" s="8">
        <v>5</v>
      </c>
    </row>
    <row r="215" spans="1:9" x14ac:dyDescent="0.25">
      <c r="A215" s="7" t="s">
        <v>263</v>
      </c>
      <c r="B215" s="8" t="s">
        <v>26</v>
      </c>
      <c r="C215" s="6" t="s">
        <v>43</v>
      </c>
      <c r="D215" s="6" t="s">
        <v>14</v>
      </c>
      <c r="E215" s="9">
        <v>38807</v>
      </c>
      <c r="F215" s="10">
        <f t="shared" ca="1" si="6"/>
        <v>15</v>
      </c>
      <c r="G215" s="11" t="s">
        <v>15</v>
      </c>
      <c r="H215" s="12">
        <v>398650</v>
      </c>
      <c r="I215" s="8">
        <v>2</v>
      </c>
    </row>
    <row r="216" spans="1:9" x14ac:dyDescent="0.25">
      <c r="A216" s="7" t="s">
        <v>264</v>
      </c>
      <c r="B216" s="8" t="s">
        <v>29</v>
      </c>
      <c r="C216" s="6" t="s">
        <v>43</v>
      </c>
      <c r="D216" s="6" t="s">
        <v>18</v>
      </c>
      <c r="E216" s="9">
        <v>36600</v>
      </c>
      <c r="F216" s="10">
        <f t="shared" ca="1" si="6"/>
        <v>21</v>
      </c>
      <c r="G216" s="11"/>
      <c r="H216" s="12">
        <v>209200</v>
      </c>
      <c r="I216" s="8">
        <v>2</v>
      </c>
    </row>
    <row r="217" spans="1:9" x14ac:dyDescent="0.25">
      <c r="A217" s="7" t="s">
        <v>265</v>
      </c>
      <c r="B217" s="8" t="s">
        <v>23</v>
      </c>
      <c r="C217" s="6" t="s">
        <v>43</v>
      </c>
      <c r="D217" s="6" t="s">
        <v>16</v>
      </c>
      <c r="E217" s="9">
        <v>36604</v>
      </c>
      <c r="F217" s="10">
        <f t="shared" ca="1" si="6"/>
        <v>21</v>
      </c>
      <c r="G217" s="11" t="s">
        <v>31</v>
      </c>
      <c r="H217" s="12">
        <v>233550</v>
      </c>
      <c r="I217" s="8">
        <v>3</v>
      </c>
    </row>
    <row r="218" spans="1:9" x14ac:dyDescent="0.25">
      <c r="A218" s="7" t="s">
        <v>266</v>
      </c>
      <c r="B218" s="8" t="s">
        <v>23</v>
      </c>
      <c r="C218" s="6" t="s">
        <v>43</v>
      </c>
      <c r="D218" s="6" t="s">
        <v>18</v>
      </c>
      <c r="E218" s="9">
        <v>36977</v>
      </c>
      <c r="F218" s="10">
        <f t="shared" ca="1" si="6"/>
        <v>20</v>
      </c>
      <c r="G218" s="11"/>
      <c r="H218" s="12">
        <v>342550</v>
      </c>
      <c r="I218" s="8">
        <v>5</v>
      </c>
    </row>
    <row r="219" spans="1:9" x14ac:dyDescent="0.25">
      <c r="A219" s="7" t="s">
        <v>267</v>
      </c>
      <c r="B219" s="8" t="s">
        <v>19</v>
      </c>
      <c r="C219" s="6" t="s">
        <v>43</v>
      </c>
      <c r="D219" s="6" t="s">
        <v>18</v>
      </c>
      <c r="E219" s="9">
        <v>37326</v>
      </c>
      <c r="F219" s="10">
        <f t="shared" ca="1" si="6"/>
        <v>19</v>
      </c>
      <c r="G219" s="11"/>
      <c r="H219" s="12">
        <v>263850</v>
      </c>
      <c r="I219" s="8">
        <v>2</v>
      </c>
    </row>
    <row r="220" spans="1:9" x14ac:dyDescent="0.25">
      <c r="A220" s="7" t="s">
        <v>268</v>
      </c>
      <c r="B220" s="8" t="s">
        <v>26</v>
      </c>
      <c r="C220" s="6" t="s">
        <v>43</v>
      </c>
      <c r="D220" s="6" t="s">
        <v>14</v>
      </c>
      <c r="E220" s="9">
        <v>37331</v>
      </c>
      <c r="F220" s="10">
        <f t="shared" ca="1" si="6"/>
        <v>19</v>
      </c>
      <c r="G220" s="11" t="s">
        <v>31</v>
      </c>
      <c r="H220" s="12">
        <v>313750</v>
      </c>
      <c r="I220" s="8">
        <v>3</v>
      </c>
    </row>
    <row r="221" spans="1:9" x14ac:dyDescent="0.25">
      <c r="A221" s="7" t="s">
        <v>269</v>
      </c>
      <c r="B221" s="8" t="s">
        <v>23</v>
      </c>
      <c r="C221" s="6" t="s">
        <v>43</v>
      </c>
      <c r="D221" s="6" t="s">
        <v>18</v>
      </c>
      <c r="E221" s="9">
        <v>38073</v>
      </c>
      <c r="F221" s="10">
        <f t="shared" ca="1" si="6"/>
        <v>17</v>
      </c>
      <c r="G221" s="11"/>
      <c r="H221" s="12">
        <v>196500</v>
      </c>
      <c r="I221" s="8">
        <v>2</v>
      </c>
    </row>
    <row r="222" spans="1:9" x14ac:dyDescent="0.25">
      <c r="A222" s="7" t="s">
        <v>270</v>
      </c>
      <c r="B222" s="8" t="s">
        <v>12</v>
      </c>
      <c r="C222" s="6" t="s">
        <v>43</v>
      </c>
      <c r="D222" s="6" t="s">
        <v>18</v>
      </c>
      <c r="E222" s="9">
        <v>39538</v>
      </c>
      <c r="F222" s="10">
        <f t="shared" ca="1" si="6"/>
        <v>13</v>
      </c>
      <c r="G222" s="11"/>
      <c r="H222" s="12">
        <v>313900</v>
      </c>
      <c r="I222" s="8">
        <v>4</v>
      </c>
    </row>
    <row r="223" spans="1:9" x14ac:dyDescent="0.25">
      <c r="A223" s="7" t="s">
        <v>271</v>
      </c>
      <c r="B223" s="8" t="s">
        <v>23</v>
      </c>
      <c r="C223" s="6" t="s">
        <v>43</v>
      </c>
      <c r="D223" s="6" t="s">
        <v>14</v>
      </c>
      <c r="E223" s="16">
        <v>40603</v>
      </c>
      <c r="F223" s="10">
        <f t="shared" ca="1" si="6"/>
        <v>10</v>
      </c>
      <c r="G223" s="11" t="s">
        <v>22</v>
      </c>
      <c r="H223" s="12">
        <v>221300</v>
      </c>
      <c r="I223" s="8">
        <v>1</v>
      </c>
    </row>
    <row r="224" spans="1:9" x14ac:dyDescent="0.25">
      <c r="A224" s="7" t="s">
        <v>272</v>
      </c>
      <c r="B224" s="8" t="s">
        <v>12</v>
      </c>
      <c r="C224" s="6" t="s">
        <v>43</v>
      </c>
      <c r="D224" s="6" t="s">
        <v>14</v>
      </c>
      <c r="E224" s="9">
        <v>41025</v>
      </c>
      <c r="F224" s="10">
        <f t="shared" ca="1" si="6"/>
        <v>9</v>
      </c>
      <c r="G224" s="11" t="s">
        <v>31</v>
      </c>
      <c r="H224" s="12">
        <v>294550</v>
      </c>
      <c r="I224" s="8">
        <v>1</v>
      </c>
    </row>
    <row r="225" spans="1:9" x14ac:dyDescent="0.25">
      <c r="A225" s="7" t="s">
        <v>273</v>
      </c>
      <c r="B225" s="8" t="s">
        <v>26</v>
      </c>
      <c r="C225" s="6" t="s">
        <v>43</v>
      </c>
      <c r="D225" s="6" t="s">
        <v>14</v>
      </c>
      <c r="E225" s="9">
        <v>41026</v>
      </c>
      <c r="F225" s="10">
        <f t="shared" ca="1" si="6"/>
        <v>9</v>
      </c>
      <c r="G225" s="11" t="s">
        <v>31</v>
      </c>
      <c r="H225" s="12">
        <v>130950</v>
      </c>
      <c r="I225" s="8">
        <v>5</v>
      </c>
    </row>
    <row r="226" spans="1:9" x14ac:dyDescent="0.25">
      <c r="A226" s="7" t="s">
        <v>274</v>
      </c>
      <c r="B226" s="8" t="s">
        <v>29</v>
      </c>
      <c r="C226" s="6" t="s">
        <v>43</v>
      </c>
      <c r="D226" s="6" t="s">
        <v>14</v>
      </c>
      <c r="E226" s="9">
        <v>39181</v>
      </c>
      <c r="F226" s="10">
        <f t="shared" ca="1" si="6"/>
        <v>14</v>
      </c>
      <c r="G226" s="11" t="s">
        <v>31</v>
      </c>
      <c r="H226" s="12">
        <v>116650</v>
      </c>
      <c r="I226" s="8">
        <v>4</v>
      </c>
    </row>
    <row r="227" spans="1:9" x14ac:dyDescent="0.25">
      <c r="A227" s="7" t="s">
        <v>275</v>
      </c>
      <c r="B227" s="8" t="s">
        <v>26</v>
      </c>
      <c r="C227" s="6" t="s">
        <v>43</v>
      </c>
      <c r="D227" s="6" t="s">
        <v>18</v>
      </c>
      <c r="E227" s="9">
        <v>39539</v>
      </c>
      <c r="F227" s="10">
        <f t="shared" ca="1" si="6"/>
        <v>13</v>
      </c>
      <c r="G227" s="11"/>
      <c r="H227" s="12">
        <v>316550</v>
      </c>
      <c r="I227" s="8">
        <v>3</v>
      </c>
    </row>
    <row r="228" spans="1:9" x14ac:dyDescent="0.25">
      <c r="A228" s="7" t="s">
        <v>276</v>
      </c>
      <c r="B228" s="8" t="s">
        <v>26</v>
      </c>
      <c r="C228" s="6" t="s">
        <v>43</v>
      </c>
      <c r="D228" s="6" t="s">
        <v>14</v>
      </c>
      <c r="E228" s="9">
        <v>40269</v>
      </c>
      <c r="F228" s="10">
        <f t="shared" ca="1" si="6"/>
        <v>11</v>
      </c>
      <c r="G228" s="11" t="s">
        <v>31</v>
      </c>
      <c r="H228" s="12">
        <v>431300</v>
      </c>
      <c r="I228" s="8">
        <v>3</v>
      </c>
    </row>
    <row r="229" spans="1:9" x14ac:dyDescent="0.25">
      <c r="A229" s="7" t="s">
        <v>277</v>
      </c>
      <c r="B229" s="8" t="s">
        <v>23</v>
      </c>
      <c r="C229" s="6" t="s">
        <v>43</v>
      </c>
      <c r="D229" s="6" t="s">
        <v>18</v>
      </c>
      <c r="E229" s="9">
        <v>40298</v>
      </c>
      <c r="F229" s="10">
        <f t="shared" ca="1" si="6"/>
        <v>11</v>
      </c>
      <c r="G229" s="11"/>
      <c r="H229" s="12">
        <v>122050</v>
      </c>
      <c r="I229" s="8">
        <v>3</v>
      </c>
    </row>
    <row r="230" spans="1:9" x14ac:dyDescent="0.25">
      <c r="A230" s="7" t="s">
        <v>278</v>
      </c>
      <c r="B230" s="8" t="s">
        <v>23</v>
      </c>
      <c r="C230" s="6" t="s">
        <v>43</v>
      </c>
      <c r="D230" s="6" t="s">
        <v>14</v>
      </c>
      <c r="E230" s="9">
        <v>38813</v>
      </c>
      <c r="F230" s="10">
        <f t="shared" ca="1" si="6"/>
        <v>15</v>
      </c>
      <c r="G230" s="11" t="s">
        <v>31</v>
      </c>
      <c r="H230" s="12">
        <v>161950</v>
      </c>
      <c r="I230" s="8">
        <v>2</v>
      </c>
    </row>
    <row r="231" spans="1:9" x14ac:dyDescent="0.25">
      <c r="A231" s="7" t="s">
        <v>279</v>
      </c>
      <c r="B231" s="8" t="s">
        <v>29</v>
      </c>
      <c r="C231" s="6" t="s">
        <v>43</v>
      </c>
      <c r="D231" s="6" t="s">
        <v>14</v>
      </c>
      <c r="E231" s="9">
        <v>38816</v>
      </c>
      <c r="F231" s="10">
        <f t="shared" ca="1" si="6"/>
        <v>15</v>
      </c>
      <c r="G231" s="11" t="s">
        <v>22</v>
      </c>
      <c r="H231" s="12">
        <v>224600</v>
      </c>
      <c r="I231" s="8">
        <v>1</v>
      </c>
    </row>
    <row r="232" spans="1:9" x14ac:dyDescent="0.25">
      <c r="A232" s="7" t="s">
        <v>280</v>
      </c>
      <c r="B232" s="8" t="s">
        <v>26</v>
      </c>
      <c r="C232" s="6" t="s">
        <v>43</v>
      </c>
      <c r="D232" s="6" t="s">
        <v>16</v>
      </c>
      <c r="E232" s="9">
        <v>36269</v>
      </c>
      <c r="F232" s="10">
        <f t="shared" ca="1" si="6"/>
        <v>22</v>
      </c>
      <c r="G232" s="11" t="s">
        <v>31</v>
      </c>
      <c r="H232" s="12">
        <v>240950</v>
      </c>
      <c r="I232" s="8">
        <v>1</v>
      </c>
    </row>
    <row r="233" spans="1:9" x14ac:dyDescent="0.25">
      <c r="A233" s="7" t="s">
        <v>281</v>
      </c>
      <c r="B233" s="8" t="s">
        <v>26</v>
      </c>
      <c r="C233" s="6" t="s">
        <v>43</v>
      </c>
      <c r="D233" s="6" t="s">
        <v>14</v>
      </c>
      <c r="E233" s="9">
        <v>36273</v>
      </c>
      <c r="F233" s="10">
        <f t="shared" ca="1" si="6"/>
        <v>22</v>
      </c>
      <c r="G233" s="11" t="s">
        <v>31</v>
      </c>
      <c r="H233" s="12">
        <v>306650</v>
      </c>
      <c r="I233" s="8">
        <v>4</v>
      </c>
    </row>
    <row r="234" spans="1:9" x14ac:dyDescent="0.25">
      <c r="A234" s="7" t="s">
        <v>282</v>
      </c>
      <c r="B234" s="8" t="s">
        <v>26</v>
      </c>
      <c r="C234" s="6" t="s">
        <v>43</v>
      </c>
      <c r="D234" s="6" t="s">
        <v>18</v>
      </c>
      <c r="E234" s="9">
        <v>36637</v>
      </c>
      <c r="F234" s="10">
        <f t="shared" ca="1" si="6"/>
        <v>21</v>
      </c>
      <c r="G234" s="11"/>
      <c r="H234" s="12">
        <v>288000</v>
      </c>
      <c r="I234" s="8">
        <v>3</v>
      </c>
    </row>
    <row r="235" spans="1:9" x14ac:dyDescent="0.25">
      <c r="A235" s="7" t="s">
        <v>283</v>
      </c>
      <c r="B235" s="8" t="s">
        <v>23</v>
      </c>
      <c r="C235" s="6" t="s">
        <v>43</v>
      </c>
      <c r="D235" s="6" t="s">
        <v>20</v>
      </c>
      <c r="E235" s="9">
        <v>37730</v>
      </c>
      <c r="F235" s="10">
        <f t="shared" ca="1" si="6"/>
        <v>18</v>
      </c>
      <c r="G235" s="11"/>
      <c r="H235" s="12">
        <v>44460</v>
      </c>
      <c r="I235" s="8">
        <v>1</v>
      </c>
    </row>
    <row r="236" spans="1:9" x14ac:dyDescent="0.25">
      <c r="A236" s="7" t="s">
        <v>284</v>
      </c>
      <c r="B236" s="8" t="s">
        <v>12</v>
      </c>
      <c r="C236" s="6" t="s">
        <v>43</v>
      </c>
      <c r="D236" s="6" t="s">
        <v>14</v>
      </c>
      <c r="E236" s="9">
        <v>38809</v>
      </c>
      <c r="F236" s="10">
        <f t="shared" ca="1" si="6"/>
        <v>15</v>
      </c>
      <c r="G236" s="11" t="s">
        <v>17</v>
      </c>
      <c r="H236" s="12">
        <v>382920</v>
      </c>
      <c r="I236" s="8">
        <v>1</v>
      </c>
    </row>
    <row r="237" spans="1:9" x14ac:dyDescent="0.25">
      <c r="A237" s="7" t="s">
        <v>285</v>
      </c>
      <c r="B237" s="8" t="s">
        <v>23</v>
      </c>
      <c r="C237" s="6" t="s">
        <v>43</v>
      </c>
      <c r="D237" s="6" t="s">
        <v>14</v>
      </c>
      <c r="E237" s="9">
        <v>38821</v>
      </c>
      <c r="F237" s="10">
        <f t="shared" ca="1" si="6"/>
        <v>15</v>
      </c>
      <c r="G237" s="11" t="s">
        <v>31</v>
      </c>
      <c r="H237" s="12">
        <v>328600</v>
      </c>
      <c r="I237" s="8">
        <v>1</v>
      </c>
    </row>
    <row r="238" spans="1:9" x14ac:dyDescent="0.25">
      <c r="A238" s="7" t="s">
        <v>286</v>
      </c>
      <c r="B238" s="8" t="s">
        <v>23</v>
      </c>
      <c r="C238" s="6" t="s">
        <v>43</v>
      </c>
      <c r="D238" s="6" t="s">
        <v>14</v>
      </c>
      <c r="E238" s="9">
        <v>38832</v>
      </c>
      <c r="F238" s="10">
        <f t="shared" ca="1" si="6"/>
        <v>15</v>
      </c>
      <c r="G238" s="11" t="s">
        <v>27</v>
      </c>
      <c r="H238" s="12">
        <v>147100</v>
      </c>
      <c r="I238" s="8">
        <v>5</v>
      </c>
    </row>
    <row r="239" spans="1:9" x14ac:dyDescent="0.25">
      <c r="A239" s="7" t="s">
        <v>287</v>
      </c>
      <c r="B239" s="8" t="s">
        <v>23</v>
      </c>
      <c r="C239" s="6" t="s">
        <v>43</v>
      </c>
      <c r="D239" s="6" t="s">
        <v>18</v>
      </c>
      <c r="E239" s="9">
        <v>39189</v>
      </c>
      <c r="F239" s="10">
        <f t="shared" ca="1" si="6"/>
        <v>14</v>
      </c>
      <c r="G239" s="11"/>
      <c r="H239" s="12">
        <v>319250</v>
      </c>
      <c r="I239" s="8">
        <v>2</v>
      </c>
    </row>
    <row r="240" spans="1:9" x14ac:dyDescent="0.25">
      <c r="A240" s="7" t="s">
        <v>288</v>
      </c>
      <c r="B240" s="8" t="s">
        <v>26</v>
      </c>
      <c r="C240" s="6" t="s">
        <v>43</v>
      </c>
      <c r="D240" s="6" t="s">
        <v>18</v>
      </c>
      <c r="E240" s="9">
        <v>39545</v>
      </c>
      <c r="F240" s="10">
        <f t="shared" ca="1" si="6"/>
        <v>13</v>
      </c>
      <c r="G240" s="11"/>
      <c r="H240" s="12">
        <v>420850</v>
      </c>
      <c r="I240" s="8">
        <v>2</v>
      </c>
    </row>
    <row r="241" spans="1:9" x14ac:dyDescent="0.25">
      <c r="A241" s="7" t="s">
        <v>289</v>
      </c>
      <c r="B241" s="8" t="s">
        <v>26</v>
      </c>
      <c r="C241" s="6" t="s">
        <v>43</v>
      </c>
      <c r="D241" s="6" t="s">
        <v>14</v>
      </c>
      <c r="E241" s="9">
        <v>40270</v>
      </c>
      <c r="F241" s="10">
        <f t="shared" ca="1" si="6"/>
        <v>11</v>
      </c>
      <c r="G241" s="11" t="s">
        <v>31</v>
      </c>
      <c r="H241" s="12">
        <v>176500</v>
      </c>
      <c r="I241" s="8">
        <v>5</v>
      </c>
    </row>
    <row r="242" spans="1:9" x14ac:dyDescent="0.25">
      <c r="A242" s="7" t="s">
        <v>290</v>
      </c>
      <c r="B242" s="8" t="s">
        <v>26</v>
      </c>
      <c r="C242" s="6" t="s">
        <v>43</v>
      </c>
      <c r="D242" s="6" t="s">
        <v>14</v>
      </c>
      <c r="E242" s="9">
        <v>40634</v>
      </c>
      <c r="F242" s="10">
        <f t="shared" ca="1" si="6"/>
        <v>10</v>
      </c>
      <c r="G242" s="11" t="s">
        <v>15</v>
      </c>
      <c r="H242" s="12">
        <v>237200</v>
      </c>
      <c r="I242" s="8">
        <v>3</v>
      </c>
    </row>
    <row r="243" spans="1:9" x14ac:dyDescent="0.25">
      <c r="A243" s="7" t="s">
        <v>291</v>
      </c>
      <c r="B243" s="8" t="s">
        <v>29</v>
      </c>
      <c r="C243" s="6" t="s">
        <v>43</v>
      </c>
      <c r="D243" s="6" t="s">
        <v>20</v>
      </c>
      <c r="E243" s="9">
        <v>41056</v>
      </c>
      <c r="F243" s="10">
        <f t="shared" ca="1" si="6"/>
        <v>9</v>
      </c>
      <c r="G243" s="11"/>
      <c r="H243" s="12">
        <v>111720</v>
      </c>
      <c r="I243" s="8">
        <v>4</v>
      </c>
    </row>
    <row r="244" spans="1:9" x14ac:dyDescent="0.25">
      <c r="A244" s="7" t="s">
        <v>292</v>
      </c>
      <c r="B244" s="8" t="s">
        <v>19</v>
      </c>
      <c r="C244" s="6" t="s">
        <v>43</v>
      </c>
      <c r="D244" s="6" t="s">
        <v>14</v>
      </c>
      <c r="E244" s="9">
        <v>39597</v>
      </c>
      <c r="F244" s="10">
        <f t="shared" ca="1" si="6"/>
        <v>13</v>
      </c>
      <c r="G244" s="11" t="s">
        <v>15</v>
      </c>
      <c r="H244" s="12">
        <v>405050</v>
      </c>
      <c r="I244" s="8">
        <v>4</v>
      </c>
    </row>
    <row r="245" spans="1:9" x14ac:dyDescent="0.25">
      <c r="A245" s="7" t="s">
        <v>293</v>
      </c>
      <c r="B245" s="8" t="s">
        <v>26</v>
      </c>
      <c r="C245" s="6" t="s">
        <v>43</v>
      </c>
      <c r="D245" s="6" t="s">
        <v>14</v>
      </c>
      <c r="E245" s="9">
        <v>40301</v>
      </c>
      <c r="F245" s="10">
        <f t="shared" ca="1" si="6"/>
        <v>11</v>
      </c>
      <c r="G245" s="11" t="s">
        <v>31</v>
      </c>
      <c r="H245" s="12">
        <v>221350</v>
      </c>
      <c r="I245" s="8">
        <v>2</v>
      </c>
    </row>
    <row r="246" spans="1:9" x14ac:dyDescent="0.25">
      <c r="A246" s="7" t="s">
        <v>294</v>
      </c>
      <c r="B246" s="8" t="s">
        <v>23</v>
      </c>
      <c r="C246" s="6" t="s">
        <v>43</v>
      </c>
      <c r="D246" s="6" t="s">
        <v>16</v>
      </c>
      <c r="E246" s="9">
        <v>40302</v>
      </c>
      <c r="F246" s="10">
        <f t="shared" ca="1" si="6"/>
        <v>11</v>
      </c>
      <c r="G246" s="11" t="s">
        <v>15</v>
      </c>
      <c r="H246" s="12">
        <v>231425</v>
      </c>
      <c r="I246" s="8">
        <v>5</v>
      </c>
    </row>
    <row r="247" spans="1:9" x14ac:dyDescent="0.25">
      <c r="A247" s="7" t="s">
        <v>295</v>
      </c>
      <c r="B247" s="8" t="s">
        <v>23</v>
      </c>
      <c r="C247" s="6" t="s">
        <v>43</v>
      </c>
      <c r="D247" s="6" t="s">
        <v>14</v>
      </c>
      <c r="E247" s="9">
        <v>40312</v>
      </c>
      <c r="F247" s="10">
        <f t="shared" ca="1" si="6"/>
        <v>11</v>
      </c>
      <c r="G247" s="11" t="s">
        <v>15</v>
      </c>
      <c r="H247" s="12">
        <v>367250</v>
      </c>
      <c r="I247" s="8">
        <v>3</v>
      </c>
    </row>
    <row r="248" spans="1:9" x14ac:dyDescent="0.25">
      <c r="A248" s="7" t="s">
        <v>296</v>
      </c>
      <c r="B248" s="8" t="s">
        <v>19</v>
      </c>
      <c r="C248" s="6" t="s">
        <v>43</v>
      </c>
      <c r="D248" s="6" t="s">
        <v>18</v>
      </c>
      <c r="E248" s="9">
        <v>35927</v>
      </c>
      <c r="F248" s="10">
        <f t="shared" ca="1" si="6"/>
        <v>23</v>
      </c>
      <c r="G248" s="11"/>
      <c r="H248" s="12">
        <v>384550</v>
      </c>
      <c r="I248" s="8">
        <v>1</v>
      </c>
    </row>
    <row r="249" spans="1:9" x14ac:dyDescent="0.25">
      <c r="A249" s="7" t="s">
        <v>297</v>
      </c>
      <c r="B249" s="8" t="s">
        <v>23</v>
      </c>
      <c r="C249" s="6" t="s">
        <v>43</v>
      </c>
      <c r="D249" s="6" t="s">
        <v>14</v>
      </c>
      <c r="E249" s="9">
        <v>35932</v>
      </c>
      <c r="F249" s="10">
        <f t="shared" ca="1" si="6"/>
        <v>23</v>
      </c>
      <c r="G249" s="11" t="s">
        <v>31</v>
      </c>
      <c r="H249" s="12">
        <v>448700</v>
      </c>
      <c r="I249" s="8">
        <v>5</v>
      </c>
    </row>
    <row r="250" spans="1:9" x14ac:dyDescent="0.25">
      <c r="A250" s="7" t="s">
        <v>298</v>
      </c>
      <c r="B250" s="8" t="s">
        <v>12</v>
      </c>
      <c r="C250" s="6" t="s">
        <v>43</v>
      </c>
      <c r="D250" s="6" t="s">
        <v>14</v>
      </c>
      <c r="E250" s="9">
        <v>35938</v>
      </c>
      <c r="F250" s="10">
        <f t="shared" ca="1" si="6"/>
        <v>23</v>
      </c>
      <c r="G250" s="11" t="s">
        <v>22</v>
      </c>
      <c r="H250" s="12">
        <v>277250</v>
      </c>
      <c r="I250" s="8">
        <v>5</v>
      </c>
    </row>
    <row r="251" spans="1:9" x14ac:dyDescent="0.25">
      <c r="A251" s="7" t="s">
        <v>299</v>
      </c>
      <c r="B251" s="8" t="s">
        <v>29</v>
      </c>
      <c r="C251" s="6" t="s">
        <v>43</v>
      </c>
      <c r="D251" s="6" t="s">
        <v>18</v>
      </c>
      <c r="E251" s="9">
        <v>36283</v>
      </c>
      <c r="F251" s="10">
        <f t="shared" ca="1" si="6"/>
        <v>22</v>
      </c>
      <c r="G251" s="11"/>
      <c r="H251" s="12">
        <v>125650</v>
      </c>
      <c r="I251" s="8">
        <v>5</v>
      </c>
    </row>
    <row r="252" spans="1:9" x14ac:dyDescent="0.25">
      <c r="A252" s="7" t="s">
        <v>300</v>
      </c>
      <c r="B252" s="8" t="s">
        <v>26</v>
      </c>
      <c r="C252" s="6" t="s">
        <v>43</v>
      </c>
      <c r="D252" s="6" t="s">
        <v>20</v>
      </c>
      <c r="E252" s="9">
        <v>36305</v>
      </c>
      <c r="F252" s="10">
        <f t="shared" ca="1" si="6"/>
        <v>22</v>
      </c>
      <c r="G252" s="11"/>
      <c r="H252" s="12">
        <v>47120</v>
      </c>
      <c r="I252" s="8">
        <v>4</v>
      </c>
    </row>
    <row r="253" spans="1:9" x14ac:dyDescent="0.25">
      <c r="A253" s="7" t="s">
        <v>301</v>
      </c>
      <c r="B253" s="8" t="s">
        <v>23</v>
      </c>
      <c r="C253" s="6" t="s">
        <v>43</v>
      </c>
      <c r="D253" s="6" t="s">
        <v>14</v>
      </c>
      <c r="E253" s="9">
        <v>37394</v>
      </c>
      <c r="F253" s="10">
        <f t="shared" ca="1" si="6"/>
        <v>19</v>
      </c>
      <c r="G253" s="11" t="s">
        <v>15</v>
      </c>
      <c r="H253" s="12">
        <v>144850</v>
      </c>
      <c r="I253" s="8">
        <v>3</v>
      </c>
    </row>
    <row r="254" spans="1:9" x14ac:dyDescent="0.25">
      <c r="A254" s="7" t="s">
        <v>302</v>
      </c>
      <c r="B254" s="8" t="s">
        <v>26</v>
      </c>
      <c r="C254" s="6" t="s">
        <v>43</v>
      </c>
      <c r="D254" s="6" t="s">
        <v>18</v>
      </c>
      <c r="E254" s="16">
        <v>40680</v>
      </c>
      <c r="F254" s="10">
        <f t="shared" ca="1" si="6"/>
        <v>10</v>
      </c>
      <c r="G254" s="11"/>
      <c r="H254" s="12">
        <v>285550</v>
      </c>
      <c r="I254" s="8">
        <v>3</v>
      </c>
    </row>
    <row r="255" spans="1:9" x14ac:dyDescent="0.25">
      <c r="A255" s="7" t="s">
        <v>303</v>
      </c>
      <c r="B255" s="8" t="s">
        <v>23</v>
      </c>
      <c r="C255" s="6" t="s">
        <v>43</v>
      </c>
      <c r="D255" s="6" t="s">
        <v>18</v>
      </c>
      <c r="E255" s="9">
        <v>41079</v>
      </c>
      <c r="F255" s="10">
        <f t="shared" ca="1" si="6"/>
        <v>9</v>
      </c>
      <c r="G255" s="11"/>
      <c r="H255" s="12">
        <v>160950</v>
      </c>
      <c r="I255" s="8">
        <v>3</v>
      </c>
    </row>
    <row r="256" spans="1:9" x14ac:dyDescent="0.25">
      <c r="A256" s="7" t="s">
        <v>304</v>
      </c>
      <c r="B256" s="8" t="s">
        <v>26</v>
      </c>
      <c r="C256" s="6" t="s">
        <v>43</v>
      </c>
      <c r="D256" s="6" t="s">
        <v>18</v>
      </c>
      <c r="E256" s="9">
        <v>39262</v>
      </c>
      <c r="F256" s="10">
        <f t="shared" ca="1" si="6"/>
        <v>14</v>
      </c>
      <c r="G256" s="11"/>
      <c r="H256" s="12">
        <v>228850</v>
      </c>
      <c r="I256" s="8">
        <v>5</v>
      </c>
    </row>
    <row r="257" spans="1:9" x14ac:dyDescent="0.25">
      <c r="A257" s="7" t="s">
        <v>305</v>
      </c>
      <c r="B257" s="8" t="s">
        <v>26</v>
      </c>
      <c r="C257" s="6" t="s">
        <v>43</v>
      </c>
      <c r="D257" s="6" t="s">
        <v>14</v>
      </c>
      <c r="E257" s="9">
        <v>38876</v>
      </c>
      <c r="F257" s="10">
        <f t="shared" ca="1" si="6"/>
        <v>15</v>
      </c>
      <c r="G257" s="11" t="s">
        <v>15</v>
      </c>
      <c r="H257" s="12">
        <v>301400</v>
      </c>
      <c r="I257" s="8">
        <v>1</v>
      </c>
    </row>
    <row r="258" spans="1:9" x14ac:dyDescent="0.25">
      <c r="A258" s="7" t="s">
        <v>306</v>
      </c>
      <c r="B258" s="8" t="s">
        <v>19</v>
      </c>
      <c r="C258" s="6" t="s">
        <v>43</v>
      </c>
      <c r="D258" s="6" t="s">
        <v>14</v>
      </c>
      <c r="E258" s="9">
        <v>38878</v>
      </c>
      <c r="F258" s="10">
        <f t="shared" ca="1" si="6"/>
        <v>15</v>
      </c>
      <c r="G258" s="11" t="s">
        <v>31</v>
      </c>
      <c r="H258" s="12">
        <v>305750</v>
      </c>
      <c r="I258" s="8">
        <v>2</v>
      </c>
    </row>
    <row r="259" spans="1:9" x14ac:dyDescent="0.25">
      <c r="A259" s="7" t="s">
        <v>307</v>
      </c>
      <c r="B259" s="8" t="s">
        <v>23</v>
      </c>
      <c r="C259" s="6" t="s">
        <v>43</v>
      </c>
      <c r="D259" s="6" t="s">
        <v>18</v>
      </c>
      <c r="E259" s="9">
        <v>35972</v>
      </c>
      <c r="F259" s="10">
        <f t="shared" ref="F259:F322" ca="1" si="7">YEAR(TODAY())-YEAR(E259)</f>
        <v>23</v>
      </c>
      <c r="G259" s="11"/>
      <c r="H259" s="12">
        <v>358550</v>
      </c>
      <c r="I259" s="8">
        <v>5</v>
      </c>
    </row>
    <row r="260" spans="1:9" x14ac:dyDescent="0.25">
      <c r="A260" s="7" t="s">
        <v>308</v>
      </c>
      <c r="B260" s="8" t="s">
        <v>23</v>
      </c>
      <c r="C260" s="6" t="s">
        <v>43</v>
      </c>
      <c r="D260" s="6" t="s">
        <v>14</v>
      </c>
      <c r="E260" s="9">
        <v>36318</v>
      </c>
      <c r="F260" s="10">
        <f t="shared" ca="1" si="7"/>
        <v>22</v>
      </c>
      <c r="G260" s="11" t="s">
        <v>31</v>
      </c>
      <c r="H260" s="12">
        <v>343750</v>
      </c>
      <c r="I260" s="8">
        <v>1</v>
      </c>
    </row>
    <row r="261" spans="1:9" x14ac:dyDescent="0.25">
      <c r="A261" s="7" t="s">
        <v>309</v>
      </c>
      <c r="B261" s="8" t="s">
        <v>23</v>
      </c>
      <c r="C261" s="6" t="s">
        <v>43</v>
      </c>
      <c r="D261" s="6" t="s">
        <v>14</v>
      </c>
      <c r="E261" s="9">
        <v>36332</v>
      </c>
      <c r="F261" s="10">
        <f t="shared" ca="1" si="7"/>
        <v>22</v>
      </c>
      <c r="G261" s="11" t="s">
        <v>22</v>
      </c>
      <c r="H261" s="12">
        <v>188800</v>
      </c>
      <c r="I261" s="8">
        <v>2</v>
      </c>
    </row>
    <row r="262" spans="1:9" x14ac:dyDescent="0.25">
      <c r="A262" s="7" t="s">
        <v>310</v>
      </c>
      <c r="B262" s="8" t="s">
        <v>12</v>
      </c>
      <c r="C262" s="6" t="s">
        <v>43</v>
      </c>
      <c r="D262" s="6" t="s">
        <v>14</v>
      </c>
      <c r="E262" s="9">
        <v>36698</v>
      </c>
      <c r="F262" s="10">
        <f t="shared" ca="1" si="7"/>
        <v>21</v>
      </c>
      <c r="G262" s="11" t="s">
        <v>22</v>
      </c>
      <c r="H262" s="12">
        <v>118250</v>
      </c>
      <c r="I262" s="8">
        <v>1</v>
      </c>
    </row>
    <row r="263" spans="1:9" x14ac:dyDescent="0.25">
      <c r="A263" s="7" t="s">
        <v>311</v>
      </c>
      <c r="B263" s="8" t="s">
        <v>29</v>
      </c>
      <c r="C263" s="6" t="s">
        <v>43</v>
      </c>
      <c r="D263" s="6" t="s">
        <v>18</v>
      </c>
      <c r="E263" s="9">
        <v>36704</v>
      </c>
      <c r="F263" s="10">
        <f t="shared" ca="1" si="7"/>
        <v>21</v>
      </c>
      <c r="G263" s="11"/>
      <c r="H263" s="12">
        <v>288800</v>
      </c>
      <c r="I263" s="8">
        <v>3</v>
      </c>
    </row>
    <row r="264" spans="1:9" x14ac:dyDescent="0.25">
      <c r="A264" s="7" t="s">
        <v>312</v>
      </c>
      <c r="B264" s="8" t="s">
        <v>23</v>
      </c>
      <c r="C264" s="6" t="s">
        <v>43</v>
      </c>
      <c r="D264" s="6" t="s">
        <v>14</v>
      </c>
      <c r="E264" s="9">
        <v>36707</v>
      </c>
      <c r="F264" s="10">
        <f t="shared" ca="1" si="7"/>
        <v>21</v>
      </c>
      <c r="G264" s="11" t="s">
        <v>27</v>
      </c>
      <c r="H264" s="12">
        <v>194350</v>
      </c>
      <c r="I264" s="8">
        <v>2</v>
      </c>
    </row>
    <row r="265" spans="1:9" x14ac:dyDescent="0.25">
      <c r="A265" s="7" t="s">
        <v>313</v>
      </c>
      <c r="B265" s="8" t="s">
        <v>23</v>
      </c>
      <c r="C265" s="6" t="s">
        <v>43</v>
      </c>
      <c r="D265" s="6" t="s">
        <v>14</v>
      </c>
      <c r="E265" s="9">
        <v>37068</v>
      </c>
      <c r="F265" s="10">
        <f t="shared" ca="1" si="7"/>
        <v>20</v>
      </c>
      <c r="G265" s="11" t="s">
        <v>17</v>
      </c>
      <c r="H265" s="12">
        <v>330050</v>
      </c>
      <c r="I265" s="8">
        <v>5</v>
      </c>
    </row>
    <row r="266" spans="1:9" x14ac:dyDescent="0.25">
      <c r="A266" s="7" t="s">
        <v>314</v>
      </c>
      <c r="B266" s="8" t="s">
        <v>26</v>
      </c>
      <c r="C266" s="6" t="s">
        <v>43</v>
      </c>
      <c r="D266" s="6" t="s">
        <v>14</v>
      </c>
      <c r="E266" s="9">
        <v>37436</v>
      </c>
      <c r="F266" s="10">
        <f t="shared" ca="1" si="7"/>
        <v>19</v>
      </c>
      <c r="G266" s="11" t="s">
        <v>22</v>
      </c>
      <c r="H266" s="12">
        <v>320650</v>
      </c>
      <c r="I266" s="8">
        <v>1</v>
      </c>
    </row>
    <row r="267" spans="1:9" x14ac:dyDescent="0.25">
      <c r="A267" s="7" t="s">
        <v>315</v>
      </c>
      <c r="B267" s="8" t="s">
        <v>12</v>
      </c>
      <c r="C267" s="6" t="s">
        <v>43</v>
      </c>
      <c r="D267" s="6" t="s">
        <v>14</v>
      </c>
      <c r="E267" s="9">
        <v>38146</v>
      </c>
      <c r="F267" s="10">
        <f t="shared" ca="1" si="7"/>
        <v>17</v>
      </c>
      <c r="G267" s="11" t="s">
        <v>15</v>
      </c>
      <c r="H267" s="12">
        <v>236700</v>
      </c>
      <c r="I267" s="8">
        <v>2</v>
      </c>
    </row>
    <row r="268" spans="1:9" x14ac:dyDescent="0.25">
      <c r="A268" s="7" t="s">
        <v>316</v>
      </c>
      <c r="B268" s="8" t="s">
        <v>23</v>
      </c>
      <c r="C268" s="6" t="s">
        <v>43</v>
      </c>
      <c r="D268" s="6" t="s">
        <v>18</v>
      </c>
      <c r="E268" s="9">
        <v>39603</v>
      </c>
      <c r="F268" s="10">
        <f t="shared" ca="1" si="7"/>
        <v>13</v>
      </c>
      <c r="G268" s="11"/>
      <c r="H268" s="12">
        <v>204700</v>
      </c>
      <c r="I268" s="8">
        <v>2</v>
      </c>
    </row>
    <row r="269" spans="1:9" x14ac:dyDescent="0.25">
      <c r="A269" s="7" t="s">
        <v>317</v>
      </c>
      <c r="B269" s="8" t="s">
        <v>29</v>
      </c>
      <c r="C269" s="6" t="s">
        <v>43</v>
      </c>
      <c r="D269" s="6" t="s">
        <v>18</v>
      </c>
      <c r="E269" s="9">
        <v>38874</v>
      </c>
      <c r="F269" s="10">
        <f t="shared" ca="1" si="7"/>
        <v>15</v>
      </c>
      <c r="G269" s="11"/>
      <c r="H269" s="12">
        <v>296650</v>
      </c>
      <c r="I269" s="8">
        <v>4</v>
      </c>
    </row>
    <row r="270" spans="1:9" x14ac:dyDescent="0.25">
      <c r="A270" s="7" t="s">
        <v>318</v>
      </c>
      <c r="B270" s="8" t="s">
        <v>29</v>
      </c>
      <c r="C270" s="6" t="s">
        <v>43</v>
      </c>
      <c r="D270" s="6" t="s">
        <v>14</v>
      </c>
      <c r="E270" s="9">
        <v>39972</v>
      </c>
      <c r="F270" s="10">
        <f t="shared" ca="1" si="7"/>
        <v>12</v>
      </c>
      <c r="G270" s="11" t="s">
        <v>15</v>
      </c>
      <c r="H270" s="12">
        <v>390850</v>
      </c>
      <c r="I270" s="8">
        <v>5</v>
      </c>
    </row>
    <row r="271" spans="1:9" x14ac:dyDescent="0.25">
      <c r="A271" s="7" t="s">
        <v>319</v>
      </c>
      <c r="B271" s="8" t="s">
        <v>26</v>
      </c>
      <c r="C271" s="6" t="s">
        <v>43</v>
      </c>
      <c r="D271" s="6" t="s">
        <v>14</v>
      </c>
      <c r="E271" s="9">
        <v>39264</v>
      </c>
      <c r="F271" s="10">
        <f t="shared" ca="1" si="7"/>
        <v>14</v>
      </c>
      <c r="G271" s="11" t="s">
        <v>31</v>
      </c>
      <c r="H271" s="12">
        <v>409900</v>
      </c>
      <c r="I271" s="8">
        <v>2</v>
      </c>
    </row>
    <row r="272" spans="1:9" x14ac:dyDescent="0.25">
      <c r="A272" s="7" t="s">
        <v>320</v>
      </c>
      <c r="B272" s="8" t="s">
        <v>12</v>
      </c>
      <c r="C272" s="6" t="s">
        <v>43</v>
      </c>
      <c r="D272" s="6" t="s">
        <v>16</v>
      </c>
      <c r="E272" s="9">
        <v>39276</v>
      </c>
      <c r="F272" s="10">
        <f t="shared" ca="1" si="7"/>
        <v>14</v>
      </c>
      <c r="G272" s="11" t="s">
        <v>17</v>
      </c>
      <c r="H272" s="12">
        <v>94475</v>
      </c>
      <c r="I272" s="8">
        <v>4</v>
      </c>
    </row>
    <row r="273" spans="1:9" x14ac:dyDescent="0.25">
      <c r="A273" s="7" t="s">
        <v>321</v>
      </c>
      <c r="B273" s="8" t="s">
        <v>29</v>
      </c>
      <c r="C273" s="6" t="s">
        <v>43</v>
      </c>
      <c r="D273" s="6" t="s">
        <v>20</v>
      </c>
      <c r="E273" s="9">
        <v>39278</v>
      </c>
      <c r="F273" s="10">
        <f t="shared" ca="1" si="7"/>
        <v>14</v>
      </c>
      <c r="G273" s="11"/>
      <c r="H273" s="12">
        <v>152080</v>
      </c>
      <c r="I273" s="8">
        <v>1</v>
      </c>
    </row>
    <row r="274" spans="1:9" x14ac:dyDescent="0.25">
      <c r="A274" s="7" t="s">
        <v>322</v>
      </c>
      <c r="B274" s="8" t="s">
        <v>12</v>
      </c>
      <c r="C274" s="6" t="s">
        <v>43</v>
      </c>
      <c r="D274" s="6" t="s">
        <v>14</v>
      </c>
      <c r="E274" s="9">
        <v>39655</v>
      </c>
      <c r="F274" s="10">
        <f t="shared" ca="1" si="7"/>
        <v>13</v>
      </c>
      <c r="G274" s="11" t="s">
        <v>27</v>
      </c>
      <c r="H274" s="12">
        <v>172400</v>
      </c>
      <c r="I274" s="8">
        <v>3</v>
      </c>
    </row>
    <row r="275" spans="1:9" x14ac:dyDescent="0.25">
      <c r="A275" s="7" t="s">
        <v>323</v>
      </c>
      <c r="B275" s="8" t="s">
        <v>23</v>
      </c>
      <c r="C275" s="6" t="s">
        <v>43</v>
      </c>
      <c r="D275" s="6" t="s">
        <v>14</v>
      </c>
      <c r="E275" s="9">
        <v>39264</v>
      </c>
      <c r="F275" s="10">
        <f t="shared" ca="1" si="7"/>
        <v>14</v>
      </c>
      <c r="G275" s="11" t="s">
        <v>17</v>
      </c>
      <c r="H275" s="12">
        <v>315350</v>
      </c>
      <c r="I275" s="8">
        <v>1</v>
      </c>
    </row>
    <row r="276" spans="1:9" x14ac:dyDescent="0.25">
      <c r="A276" s="7" t="s">
        <v>324</v>
      </c>
      <c r="B276" s="8" t="s">
        <v>23</v>
      </c>
      <c r="C276" s="6" t="s">
        <v>43</v>
      </c>
      <c r="D276" s="6" t="s">
        <v>20</v>
      </c>
      <c r="E276" s="9">
        <v>35982</v>
      </c>
      <c r="F276" s="10">
        <f t="shared" ca="1" si="7"/>
        <v>23</v>
      </c>
      <c r="G276" s="11"/>
      <c r="H276" s="12">
        <v>44520</v>
      </c>
      <c r="I276" s="8">
        <v>3</v>
      </c>
    </row>
    <row r="277" spans="1:9" x14ac:dyDescent="0.25">
      <c r="A277" s="7" t="s">
        <v>325</v>
      </c>
      <c r="B277" s="8" t="s">
        <v>26</v>
      </c>
      <c r="C277" s="6" t="s">
        <v>43</v>
      </c>
      <c r="D277" s="6" t="s">
        <v>18</v>
      </c>
      <c r="E277" s="9">
        <v>35992</v>
      </c>
      <c r="F277" s="10">
        <f t="shared" ca="1" si="7"/>
        <v>23</v>
      </c>
      <c r="G277" s="11"/>
      <c r="H277" s="12">
        <v>341300</v>
      </c>
      <c r="I277" s="8">
        <v>5</v>
      </c>
    </row>
    <row r="278" spans="1:9" x14ac:dyDescent="0.25">
      <c r="A278" s="7" t="s">
        <v>326</v>
      </c>
      <c r="B278" s="8" t="s">
        <v>26</v>
      </c>
      <c r="C278" s="6" t="s">
        <v>43</v>
      </c>
      <c r="D278" s="6" t="s">
        <v>14</v>
      </c>
      <c r="E278" s="9">
        <v>35996</v>
      </c>
      <c r="F278" s="10">
        <f t="shared" ca="1" si="7"/>
        <v>23</v>
      </c>
      <c r="G278" s="11" t="s">
        <v>15</v>
      </c>
      <c r="H278" s="12">
        <v>201700</v>
      </c>
      <c r="I278" s="8">
        <v>2</v>
      </c>
    </row>
    <row r="279" spans="1:9" x14ac:dyDescent="0.25">
      <c r="A279" s="7" t="s">
        <v>327</v>
      </c>
      <c r="B279" s="8" t="s">
        <v>23</v>
      </c>
      <c r="C279" s="6" t="s">
        <v>43</v>
      </c>
      <c r="D279" s="6" t="s">
        <v>18</v>
      </c>
      <c r="E279" s="9">
        <v>35997</v>
      </c>
      <c r="F279" s="10">
        <f t="shared" ca="1" si="7"/>
        <v>23</v>
      </c>
      <c r="G279" s="11"/>
      <c r="H279" s="12">
        <v>362600</v>
      </c>
      <c r="I279" s="8">
        <v>3</v>
      </c>
    </row>
    <row r="280" spans="1:9" x14ac:dyDescent="0.25">
      <c r="A280" s="7" t="s">
        <v>328</v>
      </c>
      <c r="B280" s="8" t="s">
        <v>21</v>
      </c>
      <c r="C280" s="6" t="s">
        <v>43</v>
      </c>
      <c r="D280" s="6" t="s">
        <v>18</v>
      </c>
      <c r="E280" s="9">
        <v>36350</v>
      </c>
      <c r="F280" s="10">
        <f t="shared" ca="1" si="7"/>
        <v>22</v>
      </c>
      <c r="G280" s="11"/>
      <c r="H280" s="12">
        <v>136900</v>
      </c>
      <c r="I280" s="8">
        <v>3</v>
      </c>
    </row>
    <row r="281" spans="1:9" x14ac:dyDescent="0.25">
      <c r="A281" s="7" t="s">
        <v>329</v>
      </c>
      <c r="B281" s="8" t="s">
        <v>23</v>
      </c>
      <c r="C281" s="6" t="s">
        <v>43</v>
      </c>
      <c r="D281" s="6" t="s">
        <v>16</v>
      </c>
      <c r="E281" s="9">
        <v>36360</v>
      </c>
      <c r="F281" s="10">
        <f t="shared" ca="1" si="7"/>
        <v>22</v>
      </c>
      <c r="G281" s="11" t="s">
        <v>31</v>
      </c>
      <c r="H281" s="12">
        <v>55325</v>
      </c>
      <c r="I281" s="8">
        <v>1</v>
      </c>
    </row>
    <row r="282" spans="1:9" x14ac:dyDescent="0.25">
      <c r="A282" s="7" t="s">
        <v>330</v>
      </c>
      <c r="B282" s="8" t="s">
        <v>23</v>
      </c>
      <c r="C282" s="6" t="s">
        <v>43</v>
      </c>
      <c r="D282" s="6" t="s">
        <v>18</v>
      </c>
      <c r="E282" s="9">
        <v>36718</v>
      </c>
      <c r="F282" s="10">
        <f t="shared" ca="1" si="7"/>
        <v>21</v>
      </c>
      <c r="G282" s="11"/>
      <c r="H282" s="12">
        <v>447600</v>
      </c>
      <c r="I282" s="8">
        <v>5</v>
      </c>
    </row>
    <row r="283" spans="1:9" x14ac:dyDescent="0.25">
      <c r="A283" s="7" t="s">
        <v>331</v>
      </c>
      <c r="B283" s="8" t="s">
        <v>23</v>
      </c>
      <c r="C283" s="6" t="s">
        <v>43</v>
      </c>
      <c r="D283" s="6" t="s">
        <v>18</v>
      </c>
      <c r="E283" s="9">
        <v>36729</v>
      </c>
      <c r="F283" s="10">
        <f t="shared" ca="1" si="7"/>
        <v>21</v>
      </c>
      <c r="G283" s="11"/>
      <c r="H283" s="12">
        <v>227100</v>
      </c>
      <c r="I283" s="8">
        <v>1</v>
      </c>
    </row>
    <row r="284" spans="1:9" x14ac:dyDescent="0.25">
      <c r="A284" s="7" t="s">
        <v>332</v>
      </c>
      <c r="B284" s="8" t="s">
        <v>21</v>
      </c>
      <c r="C284" s="6" t="s">
        <v>43</v>
      </c>
      <c r="D284" s="6" t="s">
        <v>18</v>
      </c>
      <c r="E284" s="9">
        <v>37820</v>
      </c>
      <c r="F284" s="10">
        <f t="shared" ca="1" si="7"/>
        <v>18</v>
      </c>
      <c r="G284" s="11"/>
      <c r="H284" s="12">
        <v>377100</v>
      </c>
      <c r="I284" s="8">
        <v>1</v>
      </c>
    </row>
    <row r="285" spans="1:9" x14ac:dyDescent="0.25">
      <c r="A285" s="7" t="s">
        <v>333</v>
      </c>
      <c r="B285" s="8" t="s">
        <v>12</v>
      </c>
      <c r="C285" s="6" t="s">
        <v>43</v>
      </c>
      <c r="D285" s="6" t="s">
        <v>18</v>
      </c>
      <c r="E285" s="9">
        <v>39633</v>
      </c>
      <c r="F285" s="10">
        <f t="shared" ca="1" si="7"/>
        <v>13</v>
      </c>
      <c r="G285" s="11"/>
      <c r="H285" s="12">
        <v>198400</v>
      </c>
      <c r="I285" s="8">
        <v>1</v>
      </c>
    </row>
    <row r="286" spans="1:9" x14ac:dyDescent="0.25">
      <c r="A286" s="7" t="s">
        <v>334</v>
      </c>
      <c r="B286" s="8" t="s">
        <v>19</v>
      </c>
      <c r="C286" s="6" t="s">
        <v>43</v>
      </c>
      <c r="D286" s="6" t="s">
        <v>18</v>
      </c>
      <c r="E286" s="9">
        <v>38912</v>
      </c>
      <c r="F286" s="10">
        <f t="shared" ca="1" si="7"/>
        <v>15</v>
      </c>
      <c r="G286" s="11"/>
      <c r="H286" s="12">
        <v>401650</v>
      </c>
      <c r="I286" s="8">
        <v>4</v>
      </c>
    </row>
    <row r="287" spans="1:9" x14ac:dyDescent="0.25">
      <c r="A287" s="7" t="s">
        <v>335</v>
      </c>
      <c r="B287" s="8" t="s">
        <v>26</v>
      </c>
      <c r="C287" s="6" t="s">
        <v>43</v>
      </c>
      <c r="D287" s="6" t="s">
        <v>18</v>
      </c>
      <c r="E287" s="9">
        <v>41124</v>
      </c>
      <c r="F287" s="10">
        <f t="shared" ca="1" si="7"/>
        <v>9</v>
      </c>
      <c r="G287" s="11"/>
      <c r="H287" s="12">
        <v>247650</v>
      </c>
      <c r="I287" s="8">
        <v>2</v>
      </c>
    </row>
    <row r="288" spans="1:9" x14ac:dyDescent="0.25">
      <c r="A288" s="7" t="s">
        <v>336</v>
      </c>
      <c r="B288" s="8" t="s">
        <v>26</v>
      </c>
      <c r="C288" s="6" t="s">
        <v>43</v>
      </c>
      <c r="D288" s="6" t="s">
        <v>14</v>
      </c>
      <c r="E288" s="9">
        <v>36009</v>
      </c>
      <c r="F288" s="10">
        <f t="shared" ca="1" si="7"/>
        <v>23</v>
      </c>
      <c r="G288" s="11" t="s">
        <v>15</v>
      </c>
      <c r="H288" s="12">
        <v>375600</v>
      </c>
      <c r="I288" s="8">
        <v>5</v>
      </c>
    </row>
    <row r="289" spans="1:9" x14ac:dyDescent="0.25">
      <c r="A289" s="7" t="s">
        <v>337</v>
      </c>
      <c r="B289" s="8" t="s">
        <v>29</v>
      </c>
      <c r="C289" s="6" t="s">
        <v>43</v>
      </c>
      <c r="D289" s="6" t="s">
        <v>18</v>
      </c>
      <c r="E289" s="9">
        <v>36011</v>
      </c>
      <c r="F289" s="10">
        <f t="shared" ca="1" si="7"/>
        <v>23</v>
      </c>
      <c r="G289" s="11"/>
      <c r="H289" s="12">
        <v>225250</v>
      </c>
      <c r="I289" s="8">
        <v>1</v>
      </c>
    </row>
    <row r="290" spans="1:9" x14ac:dyDescent="0.25">
      <c r="A290" s="7" t="s">
        <v>338</v>
      </c>
      <c r="B290" s="8" t="s">
        <v>21</v>
      </c>
      <c r="C290" s="6" t="s">
        <v>43</v>
      </c>
      <c r="D290" s="6" t="s">
        <v>14</v>
      </c>
      <c r="E290" s="9">
        <v>39312</v>
      </c>
      <c r="F290" s="10">
        <f t="shared" ca="1" si="7"/>
        <v>14</v>
      </c>
      <c r="G290" s="11" t="s">
        <v>17</v>
      </c>
      <c r="H290" s="12">
        <v>355150</v>
      </c>
      <c r="I290" s="8">
        <v>3</v>
      </c>
    </row>
    <row r="291" spans="1:9" x14ac:dyDescent="0.25">
      <c r="A291" s="7" t="s">
        <v>339</v>
      </c>
      <c r="B291" s="8" t="s">
        <v>19</v>
      </c>
      <c r="C291" s="6" t="s">
        <v>43</v>
      </c>
      <c r="D291" s="6" t="s">
        <v>16</v>
      </c>
      <c r="E291" s="9">
        <v>39697</v>
      </c>
      <c r="F291" s="10">
        <f t="shared" ca="1" si="7"/>
        <v>13</v>
      </c>
      <c r="G291" s="11" t="s">
        <v>17</v>
      </c>
      <c r="H291" s="12">
        <v>76300</v>
      </c>
      <c r="I291" s="8">
        <v>2</v>
      </c>
    </row>
    <row r="292" spans="1:9" x14ac:dyDescent="0.25">
      <c r="A292" s="7" t="s">
        <v>340</v>
      </c>
      <c r="B292" s="8" t="s">
        <v>23</v>
      </c>
      <c r="C292" s="6" t="s">
        <v>43</v>
      </c>
      <c r="D292" s="6" t="s">
        <v>14</v>
      </c>
      <c r="E292" s="9">
        <v>39354</v>
      </c>
      <c r="F292" s="10">
        <f t="shared" ca="1" si="7"/>
        <v>14</v>
      </c>
      <c r="G292" s="11" t="s">
        <v>31</v>
      </c>
      <c r="H292" s="12">
        <v>335250</v>
      </c>
      <c r="I292" s="8">
        <v>4</v>
      </c>
    </row>
    <row r="293" spans="1:9" x14ac:dyDescent="0.25">
      <c r="A293" s="7" t="s">
        <v>341</v>
      </c>
      <c r="B293" s="8" t="s">
        <v>19</v>
      </c>
      <c r="C293" s="6" t="s">
        <v>43</v>
      </c>
      <c r="D293" s="6" t="s">
        <v>14</v>
      </c>
      <c r="E293" s="9">
        <v>40424</v>
      </c>
      <c r="F293" s="10">
        <f t="shared" ca="1" si="7"/>
        <v>11</v>
      </c>
      <c r="G293" s="11" t="s">
        <v>22</v>
      </c>
      <c r="H293" s="12">
        <v>197600</v>
      </c>
      <c r="I293" s="8">
        <v>5</v>
      </c>
    </row>
    <row r="294" spans="1:9" x14ac:dyDescent="0.25">
      <c r="A294" s="7" t="s">
        <v>342</v>
      </c>
      <c r="B294" s="8" t="s">
        <v>26</v>
      </c>
      <c r="C294" s="6" t="s">
        <v>43</v>
      </c>
      <c r="D294" s="6" t="s">
        <v>14</v>
      </c>
      <c r="E294" s="9">
        <v>38982</v>
      </c>
      <c r="F294" s="10">
        <f t="shared" ca="1" si="7"/>
        <v>15</v>
      </c>
      <c r="G294" s="11" t="s">
        <v>15</v>
      </c>
      <c r="H294" s="12">
        <v>300500</v>
      </c>
      <c r="I294" s="8">
        <v>1</v>
      </c>
    </row>
    <row r="295" spans="1:9" x14ac:dyDescent="0.25">
      <c r="A295" s="7" t="s">
        <v>343</v>
      </c>
      <c r="B295" s="8" t="s">
        <v>23</v>
      </c>
      <c r="C295" s="6" t="s">
        <v>43</v>
      </c>
      <c r="D295" s="6" t="s">
        <v>14</v>
      </c>
      <c r="E295" s="9">
        <v>38990</v>
      </c>
      <c r="F295" s="10">
        <f t="shared" ca="1" si="7"/>
        <v>15</v>
      </c>
      <c r="G295" s="11" t="s">
        <v>17</v>
      </c>
      <c r="H295" s="12">
        <v>332150</v>
      </c>
      <c r="I295" s="8">
        <v>2</v>
      </c>
    </row>
    <row r="296" spans="1:9" x14ac:dyDescent="0.25">
      <c r="A296" s="7" t="s">
        <v>344</v>
      </c>
      <c r="B296" s="8" t="s">
        <v>29</v>
      </c>
      <c r="C296" s="6" t="s">
        <v>43</v>
      </c>
      <c r="D296" s="6" t="s">
        <v>20</v>
      </c>
      <c r="E296" s="9">
        <v>36067</v>
      </c>
      <c r="F296" s="10">
        <f t="shared" ca="1" si="7"/>
        <v>23</v>
      </c>
      <c r="G296" s="11"/>
      <c r="H296" s="12">
        <v>188060</v>
      </c>
      <c r="I296" s="8">
        <v>4</v>
      </c>
    </row>
    <row r="297" spans="1:9" x14ac:dyDescent="0.25">
      <c r="A297" s="7" t="s">
        <v>345</v>
      </c>
      <c r="B297" s="8" t="s">
        <v>29</v>
      </c>
      <c r="C297" s="6" t="s">
        <v>43</v>
      </c>
      <c r="D297" s="6" t="s">
        <v>14</v>
      </c>
      <c r="E297" s="9">
        <v>36413</v>
      </c>
      <c r="F297" s="10">
        <f t="shared" ca="1" si="7"/>
        <v>22</v>
      </c>
      <c r="G297" s="11" t="s">
        <v>15</v>
      </c>
      <c r="H297" s="12">
        <v>200300</v>
      </c>
      <c r="I297" s="8">
        <v>3</v>
      </c>
    </row>
    <row r="298" spans="1:9" x14ac:dyDescent="0.25">
      <c r="A298" s="7" t="s">
        <v>346</v>
      </c>
      <c r="B298" s="8" t="s">
        <v>23</v>
      </c>
      <c r="C298" s="6" t="s">
        <v>43</v>
      </c>
      <c r="D298" s="6" t="s">
        <v>16</v>
      </c>
      <c r="E298" s="9">
        <v>36422</v>
      </c>
      <c r="F298" s="10">
        <f t="shared" ca="1" si="7"/>
        <v>22</v>
      </c>
      <c r="G298" s="11" t="s">
        <v>31</v>
      </c>
      <c r="H298" s="12">
        <v>86350</v>
      </c>
      <c r="I298" s="8">
        <v>5</v>
      </c>
    </row>
    <row r="299" spans="1:9" x14ac:dyDescent="0.25">
      <c r="A299" s="7" t="s">
        <v>347</v>
      </c>
      <c r="B299" s="8" t="s">
        <v>23</v>
      </c>
      <c r="C299" s="6" t="s">
        <v>43</v>
      </c>
      <c r="D299" s="6" t="s">
        <v>14</v>
      </c>
      <c r="E299" s="9">
        <v>36431</v>
      </c>
      <c r="F299" s="10">
        <f t="shared" ca="1" si="7"/>
        <v>22</v>
      </c>
      <c r="G299" s="11" t="s">
        <v>15</v>
      </c>
      <c r="H299" s="12">
        <v>179100</v>
      </c>
      <c r="I299" s="8">
        <v>2</v>
      </c>
    </row>
    <row r="300" spans="1:9" x14ac:dyDescent="0.25">
      <c r="A300" s="7" t="s">
        <v>348</v>
      </c>
      <c r="B300" s="8" t="s">
        <v>26</v>
      </c>
      <c r="C300" s="6" t="s">
        <v>43</v>
      </c>
      <c r="D300" s="6" t="s">
        <v>14</v>
      </c>
      <c r="E300" s="9">
        <v>37509</v>
      </c>
      <c r="F300" s="10">
        <f t="shared" ca="1" si="7"/>
        <v>19</v>
      </c>
      <c r="G300" s="11" t="s">
        <v>31</v>
      </c>
      <c r="H300" s="12">
        <v>345400</v>
      </c>
      <c r="I300" s="8">
        <v>3</v>
      </c>
    </row>
    <row r="301" spans="1:9" x14ac:dyDescent="0.25">
      <c r="A301" s="7" t="s">
        <v>349</v>
      </c>
      <c r="B301" s="8" t="s">
        <v>23</v>
      </c>
      <c r="C301" s="6" t="s">
        <v>43</v>
      </c>
      <c r="D301" s="6" t="s">
        <v>14</v>
      </c>
      <c r="E301" s="9">
        <v>37866</v>
      </c>
      <c r="F301" s="10">
        <f t="shared" ca="1" si="7"/>
        <v>18</v>
      </c>
      <c r="G301" s="11" t="s">
        <v>17</v>
      </c>
      <c r="H301" s="12">
        <v>271150</v>
      </c>
      <c r="I301" s="8">
        <v>5</v>
      </c>
    </row>
    <row r="302" spans="1:9" x14ac:dyDescent="0.25">
      <c r="A302" s="7" t="s">
        <v>350</v>
      </c>
      <c r="B302" s="8" t="s">
        <v>29</v>
      </c>
      <c r="C302" s="6" t="s">
        <v>43</v>
      </c>
      <c r="D302" s="6" t="s">
        <v>14</v>
      </c>
      <c r="E302" s="9">
        <v>39348</v>
      </c>
      <c r="F302" s="10">
        <f t="shared" ca="1" si="7"/>
        <v>14</v>
      </c>
      <c r="G302" s="11" t="s">
        <v>15</v>
      </c>
      <c r="H302" s="12">
        <v>231100</v>
      </c>
      <c r="I302" s="8">
        <v>2</v>
      </c>
    </row>
    <row r="303" spans="1:9" x14ac:dyDescent="0.25">
      <c r="A303" s="7" t="s">
        <v>351</v>
      </c>
      <c r="B303" s="8" t="s">
        <v>26</v>
      </c>
      <c r="C303" s="6" t="s">
        <v>43</v>
      </c>
      <c r="D303" s="6" t="s">
        <v>14</v>
      </c>
      <c r="E303" s="9">
        <v>39696</v>
      </c>
      <c r="F303" s="10">
        <f t="shared" ca="1" si="7"/>
        <v>13</v>
      </c>
      <c r="G303" s="11" t="s">
        <v>15</v>
      </c>
      <c r="H303" s="12">
        <v>346600</v>
      </c>
      <c r="I303" s="8">
        <v>3</v>
      </c>
    </row>
    <row r="304" spans="1:9" x14ac:dyDescent="0.25">
      <c r="A304" s="7" t="s">
        <v>352</v>
      </c>
      <c r="B304" s="8" t="s">
        <v>23</v>
      </c>
      <c r="C304" s="6" t="s">
        <v>43</v>
      </c>
      <c r="D304" s="6" t="s">
        <v>18</v>
      </c>
      <c r="E304" s="16">
        <v>40449</v>
      </c>
      <c r="F304" s="10">
        <f t="shared" ca="1" si="7"/>
        <v>11</v>
      </c>
      <c r="G304" s="11"/>
      <c r="H304" s="12">
        <v>444200</v>
      </c>
      <c r="I304" s="8">
        <v>5</v>
      </c>
    </row>
    <row r="305" spans="1:9" x14ac:dyDescent="0.25">
      <c r="A305" s="7" t="s">
        <v>353</v>
      </c>
      <c r="B305" s="8" t="s">
        <v>29</v>
      </c>
      <c r="C305" s="6" t="s">
        <v>43</v>
      </c>
      <c r="D305" s="6" t="s">
        <v>18</v>
      </c>
      <c r="E305" s="9">
        <v>39378</v>
      </c>
      <c r="F305" s="10">
        <f t="shared" ca="1" si="7"/>
        <v>14</v>
      </c>
      <c r="G305" s="11"/>
      <c r="H305" s="12">
        <v>177300</v>
      </c>
      <c r="I305" s="8">
        <v>3</v>
      </c>
    </row>
    <row r="306" spans="1:9" x14ac:dyDescent="0.25">
      <c r="A306" s="7" t="s">
        <v>354</v>
      </c>
      <c r="B306" s="8" t="s">
        <v>19</v>
      </c>
      <c r="C306" s="6" t="s">
        <v>43</v>
      </c>
      <c r="D306" s="6" t="s">
        <v>16</v>
      </c>
      <c r="E306" s="9">
        <v>40456</v>
      </c>
      <c r="F306" s="10">
        <f t="shared" ca="1" si="7"/>
        <v>11</v>
      </c>
      <c r="G306" s="11" t="s">
        <v>15</v>
      </c>
      <c r="H306" s="12">
        <v>233225</v>
      </c>
      <c r="I306" s="8">
        <v>5</v>
      </c>
    </row>
    <row r="307" spans="1:9" x14ac:dyDescent="0.25">
      <c r="A307" s="7" t="s">
        <v>355</v>
      </c>
      <c r="B307" s="8" t="s">
        <v>26</v>
      </c>
      <c r="C307" s="6" t="s">
        <v>43</v>
      </c>
      <c r="D307" s="6" t="s">
        <v>18</v>
      </c>
      <c r="E307" s="9">
        <v>40462</v>
      </c>
      <c r="F307" s="10">
        <f t="shared" ca="1" si="7"/>
        <v>11</v>
      </c>
      <c r="G307" s="11"/>
      <c r="H307" s="12">
        <v>264700</v>
      </c>
      <c r="I307" s="8">
        <v>4</v>
      </c>
    </row>
    <row r="308" spans="1:9" x14ac:dyDescent="0.25">
      <c r="A308" s="7" t="s">
        <v>356</v>
      </c>
      <c r="B308" s="8" t="s">
        <v>26</v>
      </c>
      <c r="C308" s="6" t="s">
        <v>43</v>
      </c>
      <c r="D308" s="6" t="s">
        <v>14</v>
      </c>
      <c r="E308" s="9">
        <v>40469</v>
      </c>
      <c r="F308" s="10">
        <f t="shared" ca="1" si="7"/>
        <v>11</v>
      </c>
      <c r="G308" s="11" t="s">
        <v>17</v>
      </c>
      <c r="H308" s="12">
        <v>227400</v>
      </c>
      <c r="I308" s="8">
        <v>4</v>
      </c>
    </row>
    <row r="309" spans="1:9" x14ac:dyDescent="0.25">
      <c r="A309" s="7" t="s">
        <v>357</v>
      </c>
      <c r="B309" s="8" t="s">
        <v>21</v>
      </c>
      <c r="C309" s="6" t="s">
        <v>43</v>
      </c>
      <c r="D309" s="6" t="s">
        <v>18</v>
      </c>
      <c r="E309" s="9">
        <v>40473</v>
      </c>
      <c r="F309" s="10">
        <f t="shared" ca="1" si="7"/>
        <v>11</v>
      </c>
      <c r="G309" s="11"/>
      <c r="H309" s="12">
        <v>141300</v>
      </c>
      <c r="I309" s="8">
        <v>5</v>
      </c>
    </row>
    <row r="310" spans="1:9" x14ac:dyDescent="0.25">
      <c r="A310" s="7" t="s">
        <v>358</v>
      </c>
      <c r="B310" s="8" t="s">
        <v>21</v>
      </c>
      <c r="C310" s="6" t="s">
        <v>43</v>
      </c>
      <c r="D310" s="6" t="s">
        <v>14</v>
      </c>
      <c r="E310" s="9">
        <v>40474</v>
      </c>
      <c r="F310" s="10">
        <f t="shared" ca="1" si="7"/>
        <v>11</v>
      </c>
      <c r="G310" s="11" t="s">
        <v>15</v>
      </c>
      <c r="H310" s="12">
        <v>296600</v>
      </c>
      <c r="I310" s="8">
        <v>4</v>
      </c>
    </row>
    <row r="311" spans="1:9" x14ac:dyDescent="0.25">
      <c r="A311" s="7" t="s">
        <v>359</v>
      </c>
      <c r="B311" s="8" t="s">
        <v>12</v>
      </c>
      <c r="C311" s="6" t="s">
        <v>43</v>
      </c>
      <c r="D311" s="6" t="s">
        <v>14</v>
      </c>
      <c r="E311" s="9">
        <v>39001</v>
      </c>
      <c r="F311" s="10">
        <f t="shared" ca="1" si="7"/>
        <v>15</v>
      </c>
      <c r="G311" s="11" t="s">
        <v>17</v>
      </c>
      <c r="H311" s="12">
        <v>350100</v>
      </c>
      <c r="I311" s="8">
        <v>3</v>
      </c>
    </row>
    <row r="312" spans="1:9" x14ac:dyDescent="0.25">
      <c r="A312" s="7" t="s">
        <v>360</v>
      </c>
      <c r="B312" s="8" t="s">
        <v>29</v>
      </c>
      <c r="C312" s="6" t="s">
        <v>43</v>
      </c>
      <c r="D312" s="6" t="s">
        <v>14</v>
      </c>
      <c r="E312" s="9">
        <v>36084</v>
      </c>
      <c r="F312" s="10">
        <f t="shared" ca="1" si="7"/>
        <v>23</v>
      </c>
      <c r="G312" s="11" t="s">
        <v>15</v>
      </c>
      <c r="H312" s="12">
        <v>166050</v>
      </c>
      <c r="I312" s="8">
        <v>4</v>
      </c>
    </row>
    <row r="313" spans="1:9" x14ac:dyDescent="0.25">
      <c r="A313" s="7" t="s">
        <v>361</v>
      </c>
      <c r="B313" s="8" t="s">
        <v>12</v>
      </c>
      <c r="C313" s="6" t="s">
        <v>43</v>
      </c>
      <c r="D313" s="6" t="s">
        <v>14</v>
      </c>
      <c r="E313" s="9">
        <v>36444</v>
      </c>
      <c r="F313" s="10">
        <f t="shared" ca="1" si="7"/>
        <v>22</v>
      </c>
      <c r="G313" s="11" t="s">
        <v>15</v>
      </c>
      <c r="H313" s="12">
        <v>336400</v>
      </c>
      <c r="I313" s="8">
        <v>3</v>
      </c>
    </row>
    <row r="314" spans="1:9" x14ac:dyDescent="0.25">
      <c r="A314" s="7" t="s">
        <v>362</v>
      </c>
      <c r="B314" s="8" t="s">
        <v>26</v>
      </c>
      <c r="C314" s="6" t="s">
        <v>43</v>
      </c>
      <c r="D314" s="6" t="s">
        <v>18</v>
      </c>
      <c r="E314" s="9">
        <v>36455</v>
      </c>
      <c r="F314" s="10">
        <f t="shared" ca="1" si="7"/>
        <v>22</v>
      </c>
      <c r="G314" s="11"/>
      <c r="H314" s="12">
        <v>119050</v>
      </c>
      <c r="I314" s="8">
        <v>4</v>
      </c>
    </row>
    <row r="315" spans="1:9" x14ac:dyDescent="0.25">
      <c r="A315" s="7" t="s">
        <v>363</v>
      </c>
      <c r="B315" s="8" t="s">
        <v>21</v>
      </c>
      <c r="C315" s="6" t="s">
        <v>43</v>
      </c>
      <c r="D315" s="6" t="s">
        <v>18</v>
      </c>
      <c r="E315" s="9">
        <v>37899</v>
      </c>
      <c r="F315" s="10">
        <f t="shared" ca="1" si="7"/>
        <v>18</v>
      </c>
      <c r="G315" s="11"/>
      <c r="H315" s="12">
        <v>321100</v>
      </c>
      <c r="I315" s="8">
        <v>5</v>
      </c>
    </row>
    <row r="316" spans="1:9" x14ac:dyDescent="0.25">
      <c r="A316" s="7" t="s">
        <v>364</v>
      </c>
      <c r="B316" s="8" t="s">
        <v>12</v>
      </c>
      <c r="C316" s="6" t="s">
        <v>43</v>
      </c>
      <c r="D316" s="6" t="s">
        <v>18</v>
      </c>
      <c r="E316" s="9">
        <v>38289</v>
      </c>
      <c r="F316" s="10">
        <f t="shared" ca="1" si="7"/>
        <v>17</v>
      </c>
      <c r="G316" s="11"/>
      <c r="H316" s="12">
        <v>359150</v>
      </c>
      <c r="I316" s="8">
        <v>3</v>
      </c>
    </row>
    <row r="317" spans="1:9" x14ac:dyDescent="0.25">
      <c r="A317" s="7" t="s">
        <v>365</v>
      </c>
      <c r="B317" s="8" t="s">
        <v>21</v>
      </c>
      <c r="C317" s="6" t="s">
        <v>43</v>
      </c>
      <c r="D317" s="6" t="s">
        <v>20</v>
      </c>
      <c r="E317" s="9">
        <v>39747</v>
      </c>
      <c r="F317" s="10">
        <f t="shared" ca="1" si="7"/>
        <v>13</v>
      </c>
      <c r="G317" s="11"/>
      <c r="H317" s="12">
        <v>52860</v>
      </c>
      <c r="I317" s="8">
        <v>4</v>
      </c>
    </row>
    <row r="318" spans="1:9" x14ac:dyDescent="0.25">
      <c r="A318" s="7" t="s">
        <v>366</v>
      </c>
      <c r="B318" s="8" t="s">
        <v>26</v>
      </c>
      <c r="C318" s="6" t="s">
        <v>43</v>
      </c>
      <c r="D318" s="6" t="s">
        <v>18</v>
      </c>
      <c r="E318" s="9">
        <v>40470</v>
      </c>
      <c r="F318" s="10">
        <f t="shared" ca="1" si="7"/>
        <v>11</v>
      </c>
      <c r="G318" s="11"/>
      <c r="H318" s="12">
        <v>189200</v>
      </c>
      <c r="I318" s="8">
        <v>1</v>
      </c>
    </row>
    <row r="319" spans="1:9" x14ac:dyDescent="0.25">
      <c r="A319" s="7" t="s">
        <v>367</v>
      </c>
      <c r="B319" s="8" t="s">
        <v>12</v>
      </c>
      <c r="C319" s="6" t="s">
        <v>43</v>
      </c>
      <c r="D319" s="6" t="s">
        <v>14</v>
      </c>
      <c r="E319" s="9">
        <v>39403</v>
      </c>
      <c r="F319" s="10">
        <f t="shared" ca="1" si="7"/>
        <v>14</v>
      </c>
      <c r="G319" s="11" t="s">
        <v>17</v>
      </c>
      <c r="H319" s="12">
        <v>194700</v>
      </c>
      <c r="I319" s="8">
        <v>2</v>
      </c>
    </row>
    <row r="320" spans="1:9" x14ac:dyDescent="0.25">
      <c r="A320" s="7" t="s">
        <v>368</v>
      </c>
      <c r="B320" s="8" t="s">
        <v>23</v>
      </c>
      <c r="C320" s="6" t="s">
        <v>43</v>
      </c>
      <c r="D320" s="6" t="s">
        <v>14</v>
      </c>
      <c r="E320" s="9">
        <v>39407</v>
      </c>
      <c r="F320" s="10">
        <f t="shared" ca="1" si="7"/>
        <v>14</v>
      </c>
      <c r="G320" s="11" t="s">
        <v>31</v>
      </c>
      <c r="H320" s="12">
        <v>365360</v>
      </c>
      <c r="I320" s="8">
        <v>5</v>
      </c>
    </row>
    <row r="321" spans="1:9" x14ac:dyDescent="0.25">
      <c r="A321" s="7" t="s">
        <v>369</v>
      </c>
      <c r="B321" s="8" t="s">
        <v>26</v>
      </c>
      <c r="C321" s="6" t="s">
        <v>43</v>
      </c>
      <c r="D321" s="6" t="s">
        <v>18</v>
      </c>
      <c r="E321" s="9">
        <v>40492</v>
      </c>
      <c r="F321" s="10">
        <f t="shared" ca="1" si="7"/>
        <v>11</v>
      </c>
      <c r="G321" s="11"/>
      <c r="H321" s="12">
        <v>330050</v>
      </c>
      <c r="I321" s="8">
        <v>2</v>
      </c>
    </row>
    <row r="322" spans="1:9" x14ac:dyDescent="0.25">
      <c r="A322" s="7" t="s">
        <v>370</v>
      </c>
      <c r="B322" s="8" t="s">
        <v>26</v>
      </c>
      <c r="C322" s="6" t="s">
        <v>43</v>
      </c>
      <c r="D322" s="6" t="s">
        <v>14</v>
      </c>
      <c r="E322" s="9">
        <v>36101</v>
      </c>
      <c r="F322" s="10">
        <f t="shared" ca="1" si="7"/>
        <v>23</v>
      </c>
      <c r="G322" s="11" t="s">
        <v>15</v>
      </c>
      <c r="H322" s="12">
        <v>441200</v>
      </c>
      <c r="I322" s="8">
        <v>5</v>
      </c>
    </row>
    <row r="323" spans="1:9" x14ac:dyDescent="0.25">
      <c r="A323" s="7" t="s">
        <v>371</v>
      </c>
      <c r="B323" s="8" t="s">
        <v>12</v>
      </c>
      <c r="C323" s="6" t="s">
        <v>43</v>
      </c>
      <c r="D323" s="6" t="s">
        <v>14</v>
      </c>
      <c r="E323" s="9">
        <v>36122</v>
      </c>
      <c r="F323" s="10">
        <f t="shared" ref="F323:F386" ca="1" si="8">YEAR(TODAY())-YEAR(E323)</f>
        <v>23</v>
      </c>
      <c r="G323" s="11" t="s">
        <v>17</v>
      </c>
      <c r="H323" s="12">
        <v>113300</v>
      </c>
      <c r="I323" s="8">
        <v>2</v>
      </c>
    </row>
    <row r="324" spans="1:9" x14ac:dyDescent="0.25">
      <c r="A324" s="7" t="s">
        <v>372</v>
      </c>
      <c r="B324" s="8" t="s">
        <v>21</v>
      </c>
      <c r="C324" s="6" t="s">
        <v>43</v>
      </c>
      <c r="D324" s="6" t="s">
        <v>14</v>
      </c>
      <c r="E324" s="9">
        <v>37936</v>
      </c>
      <c r="F324" s="10">
        <f t="shared" ca="1" si="8"/>
        <v>18</v>
      </c>
      <c r="G324" s="11" t="s">
        <v>31</v>
      </c>
      <c r="H324" s="12">
        <v>154600</v>
      </c>
      <c r="I324" s="8">
        <v>5</v>
      </c>
    </row>
    <row r="325" spans="1:9" x14ac:dyDescent="0.25">
      <c r="A325" s="7" t="s">
        <v>373</v>
      </c>
      <c r="B325" s="8" t="s">
        <v>26</v>
      </c>
      <c r="C325" s="6" t="s">
        <v>43</v>
      </c>
      <c r="D325" s="6" t="s">
        <v>14</v>
      </c>
      <c r="E325" s="9">
        <v>37943</v>
      </c>
      <c r="F325" s="10">
        <f t="shared" ca="1" si="8"/>
        <v>18</v>
      </c>
      <c r="G325" s="11" t="s">
        <v>15</v>
      </c>
      <c r="H325" s="12">
        <v>375880</v>
      </c>
      <c r="I325" s="8">
        <v>3</v>
      </c>
    </row>
    <row r="326" spans="1:9" x14ac:dyDescent="0.25">
      <c r="A326" s="7" t="s">
        <v>374</v>
      </c>
      <c r="B326" s="8" t="s">
        <v>23</v>
      </c>
      <c r="C326" s="6" t="s">
        <v>43</v>
      </c>
      <c r="D326" s="6" t="s">
        <v>18</v>
      </c>
      <c r="E326" s="9">
        <v>38321</v>
      </c>
      <c r="F326" s="10">
        <f t="shared" ca="1" si="8"/>
        <v>17</v>
      </c>
      <c r="G326" s="11"/>
      <c r="H326" s="12">
        <v>189900</v>
      </c>
      <c r="I326" s="8">
        <v>4</v>
      </c>
    </row>
    <row r="327" spans="1:9" x14ac:dyDescent="0.25">
      <c r="A327" s="7" t="s">
        <v>375</v>
      </c>
      <c r="B327" s="8" t="s">
        <v>21</v>
      </c>
      <c r="C327" s="6" t="s">
        <v>43</v>
      </c>
      <c r="D327" s="6" t="s">
        <v>14</v>
      </c>
      <c r="E327" s="9">
        <v>38321</v>
      </c>
      <c r="F327" s="10">
        <f t="shared" ca="1" si="8"/>
        <v>17</v>
      </c>
      <c r="G327" s="11" t="s">
        <v>17</v>
      </c>
      <c r="H327" s="12">
        <v>353800</v>
      </c>
      <c r="I327" s="8">
        <v>1</v>
      </c>
    </row>
    <row r="328" spans="1:9" x14ac:dyDescent="0.25">
      <c r="A328" s="7" t="s">
        <v>376</v>
      </c>
      <c r="B328" s="8" t="s">
        <v>23</v>
      </c>
      <c r="C328" s="6" t="s">
        <v>43</v>
      </c>
      <c r="D328" s="6" t="s">
        <v>14</v>
      </c>
      <c r="E328" s="9">
        <v>39760</v>
      </c>
      <c r="F328" s="10">
        <f t="shared" ca="1" si="8"/>
        <v>13</v>
      </c>
      <c r="G328" s="11" t="s">
        <v>15</v>
      </c>
      <c r="H328" s="12">
        <v>305300</v>
      </c>
      <c r="I328" s="8">
        <v>5</v>
      </c>
    </row>
    <row r="329" spans="1:9" x14ac:dyDescent="0.25">
      <c r="A329" s="7" t="s">
        <v>377</v>
      </c>
      <c r="B329" s="8" t="s">
        <v>26</v>
      </c>
      <c r="C329" s="6" t="s">
        <v>43</v>
      </c>
      <c r="D329" s="6" t="s">
        <v>14</v>
      </c>
      <c r="E329" s="9">
        <v>39390</v>
      </c>
      <c r="F329" s="10">
        <f t="shared" ca="1" si="8"/>
        <v>14</v>
      </c>
      <c r="G329" s="11" t="s">
        <v>22</v>
      </c>
      <c r="H329" s="12">
        <v>357450</v>
      </c>
      <c r="I329" s="8">
        <v>5</v>
      </c>
    </row>
    <row r="330" spans="1:9" x14ac:dyDescent="0.25">
      <c r="A330" s="7" t="s">
        <v>378</v>
      </c>
      <c r="B330" s="8" t="s">
        <v>21</v>
      </c>
      <c r="C330" s="6" t="s">
        <v>43</v>
      </c>
      <c r="D330" s="6" t="s">
        <v>18</v>
      </c>
      <c r="E330" s="9">
        <v>39785</v>
      </c>
      <c r="F330" s="10">
        <f t="shared" ca="1" si="8"/>
        <v>13</v>
      </c>
      <c r="G330" s="11"/>
      <c r="H330" s="12">
        <v>403450</v>
      </c>
      <c r="I330" s="8">
        <v>3</v>
      </c>
    </row>
    <row r="331" spans="1:9" x14ac:dyDescent="0.25">
      <c r="A331" s="7" t="s">
        <v>379</v>
      </c>
      <c r="B331" s="8" t="s">
        <v>26</v>
      </c>
      <c r="C331" s="6" t="s">
        <v>43</v>
      </c>
      <c r="D331" s="6" t="s">
        <v>16</v>
      </c>
      <c r="E331" s="9">
        <v>36503</v>
      </c>
      <c r="F331" s="10">
        <f t="shared" ca="1" si="8"/>
        <v>22</v>
      </c>
      <c r="G331" s="11" t="s">
        <v>22</v>
      </c>
      <c r="H331" s="12">
        <v>208075</v>
      </c>
      <c r="I331" s="8">
        <v>1</v>
      </c>
    </row>
    <row r="332" spans="1:9" x14ac:dyDescent="0.25">
      <c r="A332" s="7" t="s">
        <v>380</v>
      </c>
      <c r="B332" s="8" t="s">
        <v>29</v>
      </c>
      <c r="C332" s="6" t="s">
        <v>43</v>
      </c>
      <c r="D332" s="6" t="s">
        <v>14</v>
      </c>
      <c r="E332" s="9">
        <v>37229</v>
      </c>
      <c r="F332" s="10">
        <f t="shared" ca="1" si="8"/>
        <v>20</v>
      </c>
      <c r="G332" s="11" t="s">
        <v>31</v>
      </c>
      <c r="H332" s="12">
        <v>126550</v>
      </c>
      <c r="I332" s="8">
        <v>4</v>
      </c>
    </row>
    <row r="333" spans="1:9" x14ac:dyDescent="0.25">
      <c r="A333" s="7" t="s">
        <v>381</v>
      </c>
      <c r="B333" s="8" t="s">
        <v>12</v>
      </c>
      <c r="C333" s="6" t="s">
        <v>43</v>
      </c>
      <c r="D333" s="6" t="s">
        <v>16</v>
      </c>
      <c r="E333" s="9">
        <v>37620</v>
      </c>
      <c r="F333" s="10">
        <f t="shared" ca="1" si="8"/>
        <v>19</v>
      </c>
      <c r="G333" s="11" t="s">
        <v>15</v>
      </c>
      <c r="H333" s="12">
        <v>122300</v>
      </c>
      <c r="I333" s="8">
        <v>1</v>
      </c>
    </row>
    <row r="334" spans="1:9" x14ac:dyDescent="0.25">
      <c r="A334" s="7" t="s">
        <v>382</v>
      </c>
      <c r="B334" s="8" t="s">
        <v>21</v>
      </c>
      <c r="C334" s="6" t="s">
        <v>43</v>
      </c>
      <c r="D334" s="6" t="s">
        <v>14</v>
      </c>
      <c r="E334" s="9">
        <v>40175</v>
      </c>
      <c r="F334" s="10">
        <f t="shared" ca="1" si="8"/>
        <v>12</v>
      </c>
      <c r="G334" s="11" t="s">
        <v>22</v>
      </c>
      <c r="H334" s="12">
        <v>173450</v>
      </c>
      <c r="I334" s="8">
        <v>2</v>
      </c>
    </row>
    <row r="335" spans="1:9" x14ac:dyDescent="0.25">
      <c r="A335" s="7" t="s">
        <v>383</v>
      </c>
      <c r="B335" s="8" t="s">
        <v>21</v>
      </c>
      <c r="C335" s="6" t="s">
        <v>49</v>
      </c>
      <c r="D335" s="6" t="s">
        <v>18</v>
      </c>
      <c r="E335" s="16">
        <v>40292</v>
      </c>
      <c r="F335" s="10">
        <f t="shared" ca="1" si="8"/>
        <v>11</v>
      </c>
      <c r="G335" s="11"/>
      <c r="H335" s="12">
        <v>309450</v>
      </c>
      <c r="I335" s="8">
        <v>2</v>
      </c>
    </row>
    <row r="336" spans="1:9" x14ac:dyDescent="0.25">
      <c r="A336" s="7" t="s">
        <v>384</v>
      </c>
      <c r="B336" s="8" t="s">
        <v>19</v>
      </c>
      <c r="C336" s="6" t="s">
        <v>49</v>
      </c>
      <c r="D336" s="6" t="s">
        <v>14</v>
      </c>
      <c r="E336" s="9">
        <v>37407</v>
      </c>
      <c r="F336" s="10">
        <f t="shared" ca="1" si="8"/>
        <v>19</v>
      </c>
      <c r="G336" s="11" t="s">
        <v>15</v>
      </c>
      <c r="H336" s="12">
        <v>295700</v>
      </c>
      <c r="I336" s="8">
        <v>5</v>
      </c>
    </row>
    <row r="337" spans="1:9" x14ac:dyDescent="0.25">
      <c r="A337" s="7" t="s">
        <v>385</v>
      </c>
      <c r="B337" s="8" t="s">
        <v>21</v>
      </c>
      <c r="C337" s="6" t="s">
        <v>49</v>
      </c>
      <c r="D337" s="6" t="s">
        <v>14</v>
      </c>
      <c r="E337" s="16">
        <v>40313</v>
      </c>
      <c r="F337" s="10">
        <f t="shared" ca="1" si="8"/>
        <v>11</v>
      </c>
      <c r="G337" s="11" t="s">
        <v>31</v>
      </c>
      <c r="H337" s="12">
        <v>136250</v>
      </c>
      <c r="I337" s="8">
        <v>5</v>
      </c>
    </row>
    <row r="338" spans="1:9" x14ac:dyDescent="0.25">
      <c r="A338" s="7" t="s">
        <v>386</v>
      </c>
      <c r="B338" s="8" t="s">
        <v>29</v>
      </c>
      <c r="C338" s="6" t="s">
        <v>49</v>
      </c>
      <c r="D338" s="6" t="s">
        <v>14</v>
      </c>
      <c r="E338" s="9">
        <v>41137</v>
      </c>
      <c r="F338" s="10">
        <f t="shared" ca="1" si="8"/>
        <v>9</v>
      </c>
      <c r="G338" s="11" t="s">
        <v>15</v>
      </c>
      <c r="H338" s="12">
        <v>195800</v>
      </c>
      <c r="I338" s="8">
        <v>3</v>
      </c>
    </row>
    <row r="339" spans="1:9" x14ac:dyDescent="0.25">
      <c r="A339" s="7" t="s">
        <v>387</v>
      </c>
      <c r="B339" s="8" t="s">
        <v>12</v>
      </c>
      <c r="C339" s="6" t="s">
        <v>49</v>
      </c>
      <c r="D339" s="6" t="s">
        <v>18</v>
      </c>
      <c r="E339" s="9">
        <v>36765</v>
      </c>
      <c r="F339" s="10">
        <f t="shared" ca="1" si="8"/>
        <v>21</v>
      </c>
      <c r="G339" s="11"/>
      <c r="H339" s="12">
        <v>372500</v>
      </c>
      <c r="I339" s="8">
        <v>4</v>
      </c>
    </row>
    <row r="340" spans="1:9" x14ac:dyDescent="0.25">
      <c r="A340" s="7" t="s">
        <v>388</v>
      </c>
      <c r="B340" s="8" t="s">
        <v>23</v>
      </c>
      <c r="C340" s="6" t="s">
        <v>49</v>
      </c>
      <c r="D340" s="6" t="s">
        <v>14</v>
      </c>
      <c r="E340" s="9">
        <v>37936</v>
      </c>
      <c r="F340" s="10">
        <f t="shared" ca="1" si="8"/>
        <v>18</v>
      </c>
      <c r="G340" s="11" t="s">
        <v>31</v>
      </c>
      <c r="H340" s="12">
        <v>269350</v>
      </c>
      <c r="I340" s="8">
        <v>2</v>
      </c>
    </row>
    <row r="341" spans="1:9" x14ac:dyDescent="0.25">
      <c r="A341" s="7" t="s">
        <v>389</v>
      </c>
      <c r="B341" s="8" t="s">
        <v>12</v>
      </c>
      <c r="C341" s="6" t="s">
        <v>49</v>
      </c>
      <c r="D341" s="6" t="s">
        <v>14</v>
      </c>
      <c r="E341" s="9">
        <v>39038</v>
      </c>
      <c r="F341" s="10">
        <f t="shared" ca="1" si="8"/>
        <v>15</v>
      </c>
      <c r="G341" s="11" t="s">
        <v>27</v>
      </c>
      <c r="H341" s="12">
        <v>357000</v>
      </c>
      <c r="I341" s="8">
        <v>4</v>
      </c>
    </row>
    <row r="342" spans="1:9" x14ac:dyDescent="0.25">
      <c r="A342" s="7" t="s">
        <v>390</v>
      </c>
      <c r="B342" s="8" t="s">
        <v>29</v>
      </c>
      <c r="C342" s="6" t="s">
        <v>50</v>
      </c>
      <c r="D342" s="6" t="s">
        <v>14</v>
      </c>
      <c r="E342" s="9">
        <v>40552</v>
      </c>
      <c r="F342" s="10">
        <f t="shared" ca="1" si="8"/>
        <v>10</v>
      </c>
      <c r="G342" s="11" t="s">
        <v>15</v>
      </c>
      <c r="H342" s="12">
        <v>313700</v>
      </c>
      <c r="I342" s="8">
        <v>4</v>
      </c>
    </row>
    <row r="343" spans="1:9" x14ac:dyDescent="0.25">
      <c r="A343" s="7" t="s">
        <v>391</v>
      </c>
      <c r="B343" s="8" t="s">
        <v>23</v>
      </c>
      <c r="C343" s="6" t="s">
        <v>50</v>
      </c>
      <c r="D343" s="6" t="s">
        <v>14</v>
      </c>
      <c r="E343" s="9">
        <v>40911</v>
      </c>
      <c r="F343" s="10">
        <f t="shared" ca="1" si="8"/>
        <v>9</v>
      </c>
      <c r="G343" s="11" t="s">
        <v>17</v>
      </c>
      <c r="H343" s="12">
        <v>435600</v>
      </c>
      <c r="I343" s="8">
        <v>3</v>
      </c>
    </row>
    <row r="344" spans="1:9" x14ac:dyDescent="0.25">
      <c r="A344" s="7" t="s">
        <v>392</v>
      </c>
      <c r="B344" s="8" t="s">
        <v>23</v>
      </c>
      <c r="C344" s="6" t="s">
        <v>50</v>
      </c>
      <c r="D344" s="6" t="s">
        <v>16</v>
      </c>
      <c r="E344" s="9">
        <v>39457</v>
      </c>
      <c r="F344" s="10">
        <f t="shared" ca="1" si="8"/>
        <v>13</v>
      </c>
      <c r="G344" s="11" t="s">
        <v>15</v>
      </c>
      <c r="H344" s="12">
        <v>156275</v>
      </c>
      <c r="I344" s="8">
        <v>5</v>
      </c>
    </row>
    <row r="345" spans="1:9" x14ac:dyDescent="0.25">
      <c r="A345" s="7" t="s">
        <v>393</v>
      </c>
      <c r="B345" s="8" t="s">
        <v>12</v>
      </c>
      <c r="C345" s="6" t="s">
        <v>50</v>
      </c>
      <c r="D345" s="6" t="s">
        <v>16</v>
      </c>
      <c r="E345" s="9">
        <v>39098</v>
      </c>
      <c r="F345" s="10">
        <f t="shared" ca="1" si="8"/>
        <v>14</v>
      </c>
      <c r="G345" s="11" t="s">
        <v>31</v>
      </c>
      <c r="H345" s="12">
        <v>238525</v>
      </c>
      <c r="I345" s="8">
        <v>5</v>
      </c>
    </row>
    <row r="346" spans="1:9" x14ac:dyDescent="0.25">
      <c r="A346" s="7" t="s">
        <v>394</v>
      </c>
      <c r="B346" s="8" t="s">
        <v>26</v>
      </c>
      <c r="C346" s="6" t="s">
        <v>50</v>
      </c>
      <c r="D346" s="6" t="s">
        <v>14</v>
      </c>
      <c r="E346" s="9">
        <v>40209</v>
      </c>
      <c r="F346" s="10">
        <f t="shared" ca="1" si="8"/>
        <v>11</v>
      </c>
      <c r="G346" s="11" t="s">
        <v>31</v>
      </c>
      <c r="H346" s="12">
        <v>226300</v>
      </c>
      <c r="I346" s="8">
        <v>4</v>
      </c>
    </row>
    <row r="347" spans="1:9" x14ac:dyDescent="0.25">
      <c r="A347" s="7" t="s">
        <v>395</v>
      </c>
      <c r="B347" s="8" t="s">
        <v>12</v>
      </c>
      <c r="C347" s="6" t="s">
        <v>50</v>
      </c>
      <c r="D347" s="6" t="s">
        <v>18</v>
      </c>
      <c r="E347" s="9">
        <v>36192</v>
      </c>
      <c r="F347" s="10">
        <f t="shared" ca="1" si="8"/>
        <v>22</v>
      </c>
      <c r="G347" s="11"/>
      <c r="H347" s="12">
        <v>238100</v>
      </c>
      <c r="I347" s="8">
        <v>5</v>
      </c>
    </row>
    <row r="348" spans="1:9" x14ac:dyDescent="0.25">
      <c r="A348" s="7" t="s">
        <v>396</v>
      </c>
      <c r="B348" s="8" t="s">
        <v>19</v>
      </c>
      <c r="C348" s="6" t="s">
        <v>50</v>
      </c>
      <c r="D348" s="6" t="s">
        <v>18</v>
      </c>
      <c r="E348" s="9">
        <v>36199</v>
      </c>
      <c r="F348" s="10">
        <f t="shared" ca="1" si="8"/>
        <v>22</v>
      </c>
      <c r="G348" s="11"/>
      <c r="H348" s="12">
        <v>156350</v>
      </c>
      <c r="I348" s="8">
        <v>5</v>
      </c>
    </row>
    <row r="349" spans="1:9" x14ac:dyDescent="0.25">
      <c r="A349" s="7" t="s">
        <v>397</v>
      </c>
      <c r="B349" s="8" t="s">
        <v>12</v>
      </c>
      <c r="C349" s="6" t="s">
        <v>50</v>
      </c>
      <c r="D349" s="6" t="s">
        <v>14</v>
      </c>
      <c r="E349" s="9">
        <v>36940</v>
      </c>
      <c r="F349" s="10">
        <f t="shared" ca="1" si="8"/>
        <v>20</v>
      </c>
      <c r="G349" s="11" t="s">
        <v>15</v>
      </c>
      <c r="H349" s="12">
        <v>244950</v>
      </c>
      <c r="I349" s="8">
        <v>5</v>
      </c>
    </row>
    <row r="350" spans="1:9" x14ac:dyDescent="0.25">
      <c r="A350" s="7" t="s">
        <v>398</v>
      </c>
      <c r="B350" s="8" t="s">
        <v>12</v>
      </c>
      <c r="C350" s="6" t="s">
        <v>50</v>
      </c>
      <c r="D350" s="6" t="s">
        <v>16</v>
      </c>
      <c r="E350" s="9">
        <v>39871</v>
      </c>
      <c r="F350" s="10">
        <f t="shared" ca="1" si="8"/>
        <v>12</v>
      </c>
      <c r="G350" s="11" t="s">
        <v>22</v>
      </c>
      <c r="H350" s="12">
        <v>192875</v>
      </c>
      <c r="I350" s="8">
        <v>2</v>
      </c>
    </row>
    <row r="351" spans="1:9" x14ac:dyDescent="0.25">
      <c r="A351" s="7" t="s">
        <v>399</v>
      </c>
      <c r="B351" s="8" t="s">
        <v>23</v>
      </c>
      <c r="C351" s="6" t="s">
        <v>50</v>
      </c>
      <c r="D351" s="6" t="s">
        <v>20</v>
      </c>
      <c r="E351" s="9">
        <v>40610</v>
      </c>
      <c r="F351" s="10">
        <f t="shared" ca="1" si="8"/>
        <v>10</v>
      </c>
      <c r="G351" s="11"/>
      <c r="H351" s="12">
        <v>184220</v>
      </c>
      <c r="I351" s="8">
        <v>4</v>
      </c>
    </row>
    <row r="352" spans="1:9" x14ac:dyDescent="0.25">
      <c r="A352" s="7" t="s">
        <v>400</v>
      </c>
      <c r="B352" s="8" t="s">
        <v>26</v>
      </c>
      <c r="C352" s="6" t="s">
        <v>50</v>
      </c>
      <c r="D352" s="6" t="s">
        <v>16</v>
      </c>
      <c r="E352" s="9">
        <v>40624</v>
      </c>
      <c r="F352" s="10">
        <f t="shared" ca="1" si="8"/>
        <v>10</v>
      </c>
      <c r="G352" s="11" t="s">
        <v>22</v>
      </c>
      <c r="H352" s="12">
        <v>65450</v>
      </c>
      <c r="I352" s="8">
        <v>4</v>
      </c>
    </row>
    <row r="353" spans="1:9" x14ac:dyDescent="0.25">
      <c r="A353" s="7" t="s">
        <v>401</v>
      </c>
      <c r="B353" s="8" t="s">
        <v>23</v>
      </c>
      <c r="C353" s="6" t="s">
        <v>50</v>
      </c>
      <c r="D353" s="6" t="s">
        <v>14</v>
      </c>
      <c r="E353" s="9">
        <v>39147</v>
      </c>
      <c r="F353" s="10">
        <f t="shared" ca="1" si="8"/>
        <v>14</v>
      </c>
      <c r="G353" s="11" t="s">
        <v>22</v>
      </c>
      <c r="H353" s="12">
        <v>225900</v>
      </c>
      <c r="I353" s="8">
        <v>5</v>
      </c>
    </row>
    <row r="354" spans="1:9" x14ac:dyDescent="0.25">
      <c r="A354" s="7" t="s">
        <v>402</v>
      </c>
      <c r="B354" s="8" t="s">
        <v>21</v>
      </c>
      <c r="C354" s="6" t="s">
        <v>50</v>
      </c>
      <c r="D354" s="6" t="s">
        <v>18</v>
      </c>
      <c r="E354" s="9">
        <v>39167</v>
      </c>
      <c r="F354" s="10">
        <f t="shared" ca="1" si="8"/>
        <v>14</v>
      </c>
      <c r="G354" s="11"/>
      <c r="H354" s="12">
        <v>145000</v>
      </c>
      <c r="I354" s="8">
        <v>5</v>
      </c>
    </row>
    <row r="355" spans="1:9" x14ac:dyDescent="0.25">
      <c r="A355" s="7" t="s">
        <v>403</v>
      </c>
      <c r="B355" s="8" t="s">
        <v>21</v>
      </c>
      <c r="C355" s="6" t="s">
        <v>50</v>
      </c>
      <c r="D355" s="6" t="s">
        <v>18</v>
      </c>
      <c r="E355" s="9">
        <v>38805</v>
      </c>
      <c r="F355" s="10">
        <f t="shared" ca="1" si="8"/>
        <v>15</v>
      </c>
      <c r="G355" s="11"/>
      <c r="H355" s="12">
        <v>269350</v>
      </c>
      <c r="I355" s="8">
        <v>2</v>
      </c>
    </row>
    <row r="356" spans="1:9" x14ac:dyDescent="0.25">
      <c r="A356" s="7" t="s">
        <v>404</v>
      </c>
      <c r="B356" s="8" t="s">
        <v>12</v>
      </c>
      <c r="C356" s="6" t="s">
        <v>50</v>
      </c>
      <c r="D356" s="6" t="s">
        <v>14</v>
      </c>
      <c r="E356" s="9">
        <v>35856</v>
      </c>
      <c r="F356" s="10">
        <f t="shared" ca="1" si="8"/>
        <v>23</v>
      </c>
      <c r="G356" s="11" t="s">
        <v>27</v>
      </c>
      <c r="H356" s="12">
        <v>434150</v>
      </c>
      <c r="I356" s="8">
        <v>3</v>
      </c>
    </row>
    <row r="357" spans="1:9" x14ac:dyDescent="0.25">
      <c r="A357" s="7" t="s">
        <v>405</v>
      </c>
      <c r="B357" s="8" t="s">
        <v>26</v>
      </c>
      <c r="C357" s="6" t="s">
        <v>50</v>
      </c>
      <c r="D357" s="6" t="s">
        <v>14</v>
      </c>
      <c r="E357" s="9">
        <v>35857</v>
      </c>
      <c r="F357" s="10">
        <f t="shared" ca="1" si="8"/>
        <v>23</v>
      </c>
      <c r="G357" s="11" t="s">
        <v>31</v>
      </c>
      <c r="H357" s="12">
        <v>410550</v>
      </c>
      <c r="I357" s="8">
        <v>3</v>
      </c>
    </row>
    <row r="358" spans="1:9" x14ac:dyDescent="0.25">
      <c r="A358" s="7" t="s">
        <v>406</v>
      </c>
      <c r="B358" s="8" t="s">
        <v>12</v>
      </c>
      <c r="C358" s="6" t="s">
        <v>50</v>
      </c>
      <c r="D358" s="6" t="s">
        <v>14</v>
      </c>
      <c r="E358" s="9">
        <v>39157</v>
      </c>
      <c r="F358" s="10">
        <f t="shared" ca="1" si="8"/>
        <v>14</v>
      </c>
      <c r="G358" s="11" t="s">
        <v>31</v>
      </c>
      <c r="H358" s="12">
        <v>238050</v>
      </c>
      <c r="I358" s="8">
        <v>4</v>
      </c>
    </row>
    <row r="359" spans="1:9" x14ac:dyDescent="0.25">
      <c r="A359" s="7" t="s">
        <v>407</v>
      </c>
      <c r="B359" s="8" t="s">
        <v>23</v>
      </c>
      <c r="C359" s="6" t="s">
        <v>50</v>
      </c>
      <c r="D359" s="6" t="s">
        <v>14</v>
      </c>
      <c r="E359" s="9">
        <v>41000</v>
      </c>
      <c r="F359" s="10">
        <f t="shared" ca="1" si="8"/>
        <v>9</v>
      </c>
      <c r="G359" s="11" t="s">
        <v>17</v>
      </c>
      <c r="H359" s="12">
        <v>302800</v>
      </c>
      <c r="I359" s="8">
        <v>4</v>
      </c>
    </row>
    <row r="360" spans="1:9" x14ac:dyDescent="0.25">
      <c r="A360" s="7" t="s">
        <v>408</v>
      </c>
      <c r="B360" s="8" t="s">
        <v>12</v>
      </c>
      <c r="C360" s="6" t="s">
        <v>50</v>
      </c>
      <c r="D360" s="6" t="s">
        <v>14</v>
      </c>
      <c r="E360" s="9">
        <v>41007</v>
      </c>
      <c r="F360" s="10">
        <f t="shared" ca="1" si="8"/>
        <v>9</v>
      </c>
      <c r="G360" s="11" t="s">
        <v>15</v>
      </c>
      <c r="H360" s="12">
        <v>185100</v>
      </c>
      <c r="I360" s="8">
        <v>2</v>
      </c>
    </row>
    <row r="361" spans="1:9" x14ac:dyDescent="0.25">
      <c r="A361" s="7" t="s">
        <v>409</v>
      </c>
      <c r="B361" s="8" t="s">
        <v>23</v>
      </c>
      <c r="C361" s="6" t="s">
        <v>50</v>
      </c>
      <c r="D361" s="6" t="s">
        <v>14</v>
      </c>
      <c r="E361" s="9">
        <v>39180</v>
      </c>
      <c r="F361" s="10">
        <f t="shared" ca="1" si="8"/>
        <v>14</v>
      </c>
      <c r="G361" s="11" t="s">
        <v>22</v>
      </c>
      <c r="H361" s="12">
        <v>432700</v>
      </c>
      <c r="I361" s="8">
        <v>4</v>
      </c>
    </row>
    <row r="362" spans="1:9" x14ac:dyDescent="0.25">
      <c r="A362" s="7" t="s">
        <v>410</v>
      </c>
      <c r="B362" s="8" t="s">
        <v>23</v>
      </c>
      <c r="C362" s="6" t="s">
        <v>50</v>
      </c>
      <c r="D362" s="6" t="s">
        <v>14</v>
      </c>
      <c r="E362" s="9">
        <v>38834</v>
      </c>
      <c r="F362" s="10">
        <f t="shared" ca="1" si="8"/>
        <v>15</v>
      </c>
      <c r="G362" s="11" t="s">
        <v>15</v>
      </c>
      <c r="H362" s="12">
        <v>408200</v>
      </c>
      <c r="I362" s="8">
        <v>4</v>
      </c>
    </row>
    <row r="363" spans="1:9" x14ac:dyDescent="0.25">
      <c r="A363" s="7" t="s">
        <v>411</v>
      </c>
      <c r="B363" s="8" t="s">
        <v>21</v>
      </c>
      <c r="C363" s="6" t="s">
        <v>50</v>
      </c>
      <c r="D363" s="6" t="s">
        <v>14</v>
      </c>
      <c r="E363" s="9">
        <v>36297</v>
      </c>
      <c r="F363" s="10">
        <f t="shared" ca="1" si="8"/>
        <v>22</v>
      </c>
      <c r="G363" s="11" t="s">
        <v>15</v>
      </c>
      <c r="H363" s="12">
        <v>230150</v>
      </c>
      <c r="I363" s="8">
        <v>2</v>
      </c>
    </row>
    <row r="364" spans="1:9" x14ac:dyDescent="0.25">
      <c r="A364" s="7" t="s">
        <v>412</v>
      </c>
      <c r="B364" s="8" t="s">
        <v>12</v>
      </c>
      <c r="C364" s="6" t="s">
        <v>50</v>
      </c>
      <c r="D364" s="6" t="s">
        <v>14</v>
      </c>
      <c r="E364" s="9">
        <v>36662</v>
      </c>
      <c r="F364" s="10">
        <f t="shared" ca="1" si="8"/>
        <v>21</v>
      </c>
      <c r="G364" s="11" t="s">
        <v>31</v>
      </c>
      <c r="H364" s="12">
        <v>262450</v>
      </c>
      <c r="I364" s="8">
        <v>4</v>
      </c>
    </row>
    <row r="365" spans="1:9" x14ac:dyDescent="0.25">
      <c r="A365" s="7" t="s">
        <v>413</v>
      </c>
      <c r="B365" s="8" t="s">
        <v>19</v>
      </c>
      <c r="C365" s="6" t="s">
        <v>50</v>
      </c>
      <c r="D365" s="6" t="s">
        <v>18</v>
      </c>
      <c r="E365" s="9">
        <v>39592</v>
      </c>
      <c r="F365" s="10">
        <f t="shared" ca="1" si="8"/>
        <v>13</v>
      </c>
      <c r="G365" s="11"/>
      <c r="H365" s="12">
        <v>287600</v>
      </c>
      <c r="I365" s="8">
        <v>3</v>
      </c>
    </row>
    <row r="366" spans="1:9" x14ac:dyDescent="0.25">
      <c r="A366" s="7" t="s">
        <v>414</v>
      </c>
      <c r="B366" s="8" t="s">
        <v>19</v>
      </c>
      <c r="C366" s="6" t="s">
        <v>50</v>
      </c>
      <c r="D366" s="6" t="s">
        <v>14</v>
      </c>
      <c r="E366" s="9">
        <v>40712</v>
      </c>
      <c r="F366" s="10">
        <f t="shared" ca="1" si="8"/>
        <v>10</v>
      </c>
      <c r="G366" s="11" t="s">
        <v>15</v>
      </c>
      <c r="H366" s="12">
        <v>114500</v>
      </c>
      <c r="I366" s="8">
        <v>1</v>
      </c>
    </row>
    <row r="367" spans="1:9" x14ac:dyDescent="0.25">
      <c r="A367" s="7" t="s">
        <v>415</v>
      </c>
      <c r="B367" s="8" t="s">
        <v>19</v>
      </c>
      <c r="C367" s="6" t="s">
        <v>50</v>
      </c>
      <c r="D367" s="6" t="s">
        <v>14</v>
      </c>
      <c r="E367" s="9">
        <v>41070</v>
      </c>
      <c r="F367" s="10">
        <f t="shared" ca="1" si="8"/>
        <v>9</v>
      </c>
      <c r="G367" s="11" t="s">
        <v>17</v>
      </c>
      <c r="H367" s="12">
        <v>369650</v>
      </c>
      <c r="I367" s="8">
        <v>1</v>
      </c>
    </row>
    <row r="368" spans="1:9" x14ac:dyDescent="0.25">
      <c r="A368" s="7" t="s">
        <v>416</v>
      </c>
      <c r="B368" s="8" t="s">
        <v>23</v>
      </c>
      <c r="C368" s="6" t="s">
        <v>50</v>
      </c>
      <c r="D368" s="6" t="s">
        <v>14</v>
      </c>
      <c r="E368" s="9">
        <v>39258</v>
      </c>
      <c r="F368" s="10">
        <f t="shared" ca="1" si="8"/>
        <v>14</v>
      </c>
      <c r="G368" s="11" t="s">
        <v>27</v>
      </c>
      <c r="H368" s="12">
        <v>334600</v>
      </c>
      <c r="I368" s="8">
        <v>2</v>
      </c>
    </row>
    <row r="369" spans="1:9" x14ac:dyDescent="0.25">
      <c r="A369" s="7" t="s">
        <v>417</v>
      </c>
      <c r="B369" s="8" t="s">
        <v>12</v>
      </c>
      <c r="C369" s="6" t="s">
        <v>50</v>
      </c>
      <c r="D369" s="6" t="s">
        <v>14</v>
      </c>
      <c r="E369" s="9">
        <v>40333</v>
      </c>
      <c r="F369" s="10">
        <f t="shared" ca="1" si="8"/>
        <v>11</v>
      </c>
      <c r="G369" s="11" t="s">
        <v>22</v>
      </c>
      <c r="H369" s="12">
        <v>352400</v>
      </c>
      <c r="I369" s="8">
        <v>4</v>
      </c>
    </row>
    <row r="370" spans="1:9" x14ac:dyDescent="0.25">
      <c r="A370" s="7" t="s">
        <v>418</v>
      </c>
      <c r="B370" s="8" t="s">
        <v>23</v>
      </c>
      <c r="C370" s="6" t="s">
        <v>50</v>
      </c>
      <c r="D370" s="6" t="s">
        <v>18</v>
      </c>
      <c r="E370" s="9">
        <v>36703</v>
      </c>
      <c r="F370" s="10">
        <f t="shared" ca="1" si="8"/>
        <v>21</v>
      </c>
      <c r="G370" s="11"/>
      <c r="H370" s="12">
        <v>251000</v>
      </c>
      <c r="I370" s="8">
        <v>4</v>
      </c>
    </row>
    <row r="371" spans="1:9" x14ac:dyDescent="0.25">
      <c r="A371" s="7" t="s">
        <v>419</v>
      </c>
      <c r="B371" s="8" t="s">
        <v>26</v>
      </c>
      <c r="C371" s="6" t="s">
        <v>50</v>
      </c>
      <c r="D371" s="6" t="s">
        <v>16</v>
      </c>
      <c r="E371" s="9">
        <v>40351</v>
      </c>
      <c r="F371" s="10">
        <f t="shared" ca="1" si="8"/>
        <v>11</v>
      </c>
      <c r="G371" s="11" t="s">
        <v>31</v>
      </c>
      <c r="H371" s="12">
        <v>100200</v>
      </c>
      <c r="I371" s="8">
        <v>3</v>
      </c>
    </row>
    <row r="372" spans="1:9" x14ac:dyDescent="0.25">
      <c r="A372" s="7" t="s">
        <v>420</v>
      </c>
      <c r="B372" s="8" t="s">
        <v>23</v>
      </c>
      <c r="C372" s="6" t="s">
        <v>50</v>
      </c>
      <c r="D372" s="6" t="s">
        <v>14</v>
      </c>
      <c r="E372" s="9">
        <v>39290</v>
      </c>
      <c r="F372" s="10">
        <f t="shared" ca="1" si="8"/>
        <v>14</v>
      </c>
      <c r="G372" s="11" t="s">
        <v>31</v>
      </c>
      <c r="H372" s="12">
        <v>326250</v>
      </c>
      <c r="I372" s="8">
        <v>2</v>
      </c>
    </row>
    <row r="373" spans="1:9" x14ac:dyDescent="0.25">
      <c r="A373" s="7" t="s">
        <v>421</v>
      </c>
      <c r="B373" s="8" t="s">
        <v>12</v>
      </c>
      <c r="C373" s="6" t="s">
        <v>50</v>
      </c>
      <c r="D373" s="6" t="s">
        <v>14</v>
      </c>
      <c r="E373" s="9">
        <v>40367</v>
      </c>
      <c r="F373" s="10">
        <f t="shared" ca="1" si="8"/>
        <v>11</v>
      </c>
      <c r="G373" s="11" t="s">
        <v>15</v>
      </c>
      <c r="H373" s="12">
        <v>244000</v>
      </c>
      <c r="I373" s="8">
        <v>4</v>
      </c>
    </row>
    <row r="374" spans="1:9" x14ac:dyDescent="0.25">
      <c r="A374" s="7" t="s">
        <v>422</v>
      </c>
      <c r="B374" s="8" t="s">
        <v>29</v>
      </c>
      <c r="C374" s="6" t="s">
        <v>50</v>
      </c>
      <c r="D374" s="6" t="s">
        <v>16</v>
      </c>
      <c r="E374" s="9">
        <v>36371</v>
      </c>
      <c r="F374" s="10">
        <f t="shared" ca="1" si="8"/>
        <v>22</v>
      </c>
      <c r="G374" s="11" t="s">
        <v>31</v>
      </c>
      <c r="H374" s="12">
        <v>133950</v>
      </c>
      <c r="I374" s="8">
        <v>2</v>
      </c>
    </row>
    <row r="375" spans="1:9" x14ac:dyDescent="0.25">
      <c r="A375" s="7" t="s">
        <v>423</v>
      </c>
      <c r="B375" s="8" t="s">
        <v>26</v>
      </c>
      <c r="C375" s="6" t="s">
        <v>50</v>
      </c>
      <c r="D375" s="6" t="s">
        <v>18</v>
      </c>
      <c r="E375" s="9">
        <v>39283</v>
      </c>
      <c r="F375" s="10">
        <f t="shared" ca="1" si="8"/>
        <v>14</v>
      </c>
      <c r="G375" s="11"/>
      <c r="H375" s="12">
        <v>372350</v>
      </c>
      <c r="I375" s="8">
        <v>3</v>
      </c>
    </row>
    <row r="376" spans="1:9" x14ac:dyDescent="0.25">
      <c r="A376" s="7" t="s">
        <v>424</v>
      </c>
      <c r="B376" s="8" t="s">
        <v>26</v>
      </c>
      <c r="C376" s="6" t="s">
        <v>50</v>
      </c>
      <c r="D376" s="6" t="s">
        <v>14</v>
      </c>
      <c r="E376" s="9">
        <v>40361</v>
      </c>
      <c r="F376" s="10">
        <f t="shared" ca="1" si="8"/>
        <v>11</v>
      </c>
      <c r="G376" s="11" t="s">
        <v>22</v>
      </c>
      <c r="H376" s="12">
        <v>378900</v>
      </c>
      <c r="I376" s="8">
        <v>2</v>
      </c>
    </row>
    <row r="377" spans="1:9" x14ac:dyDescent="0.25">
      <c r="A377" s="7" t="s">
        <v>425</v>
      </c>
      <c r="B377" s="8" t="s">
        <v>19</v>
      </c>
      <c r="C377" s="6" t="s">
        <v>50</v>
      </c>
      <c r="D377" s="6" t="s">
        <v>14</v>
      </c>
      <c r="E377" s="9">
        <v>40395</v>
      </c>
      <c r="F377" s="10">
        <f t="shared" ca="1" si="8"/>
        <v>11</v>
      </c>
      <c r="G377" s="11" t="s">
        <v>15</v>
      </c>
      <c r="H377" s="12">
        <v>287800</v>
      </c>
      <c r="I377" s="8">
        <v>4</v>
      </c>
    </row>
    <row r="378" spans="1:9" x14ac:dyDescent="0.25">
      <c r="A378" s="7" t="s">
        <v>426</v>
      </c>
      <c r="B378" s="8" t="s">
        <v>19</v>
      </c>
      <c r="C378" s="6" t="s">
        <v>50</v>
      </c>
      <c r="D378" s="6" t="s">
        <v>14</v>
      </c>
      <c r="E378" s="9">
        <v>36392</v>
      </c>
      <c r="F378" s="10">
        <f t="shared" ca="1" si="8"/>
        <v>22</v>
      </c>
      <c r="G378" s="11" t="s">
        <v>31</v>
      </c>
      <c r="H378" s="12">
        <v>257050</v>
      </c>
      <c r="I378" s="8">
        <v>4</v>
      </c>
    </row>
    <row r="379" spans="1:9" x14ac:dyDescent="0.25">
      <c r="A379" s="7" t="s">
        <v>427</v>
      </c>
      <c r="B379" s="8" t="s">
        <v>29</v>
      </c>
      <c r="C379" s="6" t="s">
        <v>50</v>
      </c>
      <c r="D379" s="6" t="s">
        <v>18</v>
      </c>
      <c r="E379" s="9">
        <v>39330</v>
      </c>
      <c r="F379" s="10">
        <f t="shared" ca="1" si="8"/>
        <v>14</v>
      </c>
      <c r="G379" s="11"/>
      <c r="H379" s="12">
        <v>409650</v>
      </c>
      <c r="I379" s="8">
        <v>5</v>
      </c>
    </row>
    <row r="380" spans="1:9" x14ac:dyDescent="0.25">
      <c r="A380" s="7" t="s">
        <v>428</v>
      </c>
      <c r="B380" s="8" t="s">
        <v>23</v>
      </c>
      <c r="C380" s="6" t="s">
        <v>50</v>
      </c>
      <c r="D380" s="6" t="s">
        <v>18</v>
      </c>
      <c r="E380" s="9">
        <v>38969</v>
      </c>
      <c r="F380" s="10">
        <f t="shared" ca="1" si="8"/>
        <v>15</v>
      </c>
      <c r="G380" s="11"/>
      <c r="H380" s="12">
        <v>319250</v>
      </c>
      <c r="I380" s="8">
        <v>2</v>
      </c>
    </row>
    <row r="381" spans="1:9" x14ac:dyDescent="0.25">
      <c r="A381" s="7" t="s">
        <v>429</v>
      </c>
      <c r="B381" s="8" t="s">
        <v>12</v>
      </c>
      <c r="C381" s="6" t="s">
        <v>50</v>
      </c>
      <c r="D381" s="6" t="s">
        <v>16</v>
      </c>
      <c r="E381" s="9">
        <v>37138</v>
      </c>
      <c r="F381" s="10">
        <f t="shared" ca="1" si="8"/>
        <v>20</v>
      </c>
      <c r="G381" s="11" t="s">
        <v>17</v>
      </c>
      <c r="H381" s="12">
        <v>155550</v>
      </c>
      <c r="I381" s="8">
        <v>1</v>
      </c>
    </row>
    <row r="382" spans="1:9" x14ac:dyDescent="0.25">
      <c r="A382" s="7" t="s">
        <v>430</v>
      </c>
      <c r="B382" s="8" t="s">
        <v>29</v>
      </c>
      <c r="C382" s="6" t="s">
        <v>50</v>
      </c>
      <c r="D382" s="6" t="s">
        <v>16</v>
      </c>
      <c r="E382" s="9">
        <v>37141</v>
      </c>
      <c r="F382" s="10">
        <f t="shared" ca="1" si="8"/>
        <v>20</v>
      </c>
      <c r="G382" s="11" t="s">
        <v>27</v>
      </c>
      <c r="H382" s="12">
        <v>79550</v>
      </c>
      <c r="I382" s="8">
        <v>3</v>
      </c>
    </row>
    <row r="383" spans="1:9" x14ac:dyDescent="0.25">
      <c r="A383" s="7" t="s">
        <v>431</v>
      </c>
      <c r="B383" s="8" t="s">
        <v>21</v>
      </c>
      <c r="C383" s="6" t="s">
        <v>50</v>
      </c>
      <c r="D383" s="6" t="s">
        <v>14</v>
      </c>
      <c r="E383" s="9">
        <v>40083</v>
      </c>
      <c r="F383" s="10">
        <f t="shared" ca="1" si="8"/>
        <v>12</v>
      </c>
      <c r="G383" s="11" t="s">
        <v>31</v>
      </c>
      <c r="H383" s="12">
        <v>220750</v>
      </c>
      <c r="I383" s="8">
        <v>4</v>
      </c>
    </row>
    <row r="384" spans="1:9" x14ac:dyDescent="0.25">
      <c r="A384" s="7" t="s">
        <v>432</v>
      </c>
      <c r="B384" s="8" t="s">
        <v>26</v>
      </c>
      <c r="C384" s="6" t="s">
        <v>50</v>
      </c>
      <c r="D384" s="6" t="s">
        <v>14</v>
      </c>
      <c r="E384" s="9">
        <v>40447</v>
      </c>
      <c r="F384" s="10">
        <f t="shared" ca="1" si="8"/>
        <v>11</v>
      </c>
      <c r="G384" s="11" t="s">
        <v>15</v>
      </c>
      <c r="H384" s="12">
        <v>169850</v>
      </c>
      <c r="I384" s="8">
        <v>4</v>
      </c>
    </row>
    <row r="385" spans="1:9" x14ac:dyDescent="0.25">
      <c r="A385" s="7" t="s">
        <v>433</v>
      </c>
      <c r="B385" s="8" t="s">
        <v>23</v>
      </c>
      <c r="C385" s="6" t="s">
        <v>50</v>
      </c>
      <c r="D385" s="6" t="s">
        <v>16</v>
      </c>
      <c r="E385" s="9">
        <v>36094</v>
      </c>
      <c r="F385" s="10">
        <f t="shared" ca="1" si="8"/>
        <v>23</v>
      </c>
      <c r="G385" s="11" t="s">
        <v>15</v>
      </c>
      <c r="H385" s="12">
        <v>239425</v>
      </c>
      <c r="I385" s="8">
        <v>1</v>
      </c>
    </row>
    <row r="386" spans="1:9" x14ac:dyDescent="0.25">
      <c r="A386" s="7" t="s">
        <v>434</v>
      </c>
      <c r="B386" s="8" t="s">
        <v>26</v>
      </c>
      <c r="C386" s="6" t="s">
        <v>50</v>
      </c>
      <c r="D386" s="6" t="s">
        <v>14</v>
      </c>
      <c r="E386" s="9">
        <v>36456</v>
      </c>
      <c r="F386" s="10">
        <f t="shared" ca="1" si="8"/>
        <v>22</v>
      </c>
      <c r="G386" s="11" t="s">
        <v>31</v>
      </c>
      <c r="H386" s="12">
        <v>217300</v>
      </c>
      <c r="I386" s="8">
        <v>5</v>
      </c>
    </row>
    <row r="387" spans="1:9" x14ac:dyDescent="0.25">
      <c r="A387" s="7" t="s">
        <v>435</v>
      </c>
      <c r="B387" s="8" t="s">
        <v>23</v>
      </c>
      <c r="C387" s="6" t="s">
        <v>50</v>
      </c>
      <c r="D387" s="6" t="s">
        <v>14</v>
      </c>
      <c r="E387" s="9">
        <v>36463</v>
      </c>
      <c r="F387" s="10">
        <f t="shared" ref="F387:F450" ca="1" si="9">YEAR(TODAY())-YEAR(E387)</f>
        <v>22</v>
      </c>
      <c r="G387" s="11" t="s">
        <v>15</v>
      </c>
      <c r="H387" s="12">
        <v>221100</v>
      </c>
      <c r="I387" s="8">
        <v>3</v>
      </c>
    </row>
    <row r="388" spans="1:9" x14ac:dyDescent="0.25">
      <c r="A388" s="7" t="s">
        <v>436</v>
      </c>
      <c r="B388" s="8" t="s">
        <v>26</v>
      </c>
      <c r="C388" s="6" t="s">
        <v>50</v>
      </c>
      <c r="D388" s="6" t="s">
        <v>16</v>
      </c>
      <c r="E388" s="9">
        <v>37166</v>
      </c>
      <c r="F388" s="10">
        <f t="shared" ca="1" si="9"/>
        <v>20</v>
      </c>
      <c r="G388" s="11" t="s">
        <v>17</v>
      </c>
      <c r="H388" s="12">
        <v>236475</v>
      </c>
      <c r="I388" s="8">
        <v>4</v>
      </c>
    </row>
    <row r="389" spans="1:9" x14ac:dyDescent="0.25">
      <c r="A389" s="7" t="s">
        <v>437</v>
      </c>
      <c r="B389" s="8" t="s">
        <v>23</v>
      </c>
      <c r="C389" s="6" t="s">
        <v>50</v>
      </c>
      <c r="D389" s="6" t="s">
        <v>14</v>
      </c>
      <c r="E389" s="9">
        <v>36116</v>
      </c>
      <c r="F389" s="10">
        <f t="shared" ca="1" si="9"/>
        <v>23</v>
      </c>
      <c r="G389" s="11" t="s">
        <v>27</v>
      </c>
      <c r="H389" s="12">
        <v>248850</v>
      </c>
      <c r="I389" s="8">
        <v>1</v>
      </c>
    </row>
    <row r="390" spans="1:9" x14ac:dyDescent="0.25">
      <c r="A390" s="7" t="s">
        <v>438</v>
      </c>
      <c r="B390" s="8" t="s">
        <v>12</v>
      </c>
      <c r="C390" s="6" t="s">
        <v>50</v>
      </c>
      <c r="D390" s="6" t="s">
        <v>16</v>
      </c>
      <c r="E390" s="9">
        <v>36121</v>
      </c>
      <c r="F390" s="10">
        <f t="shared" ca="1" si="9"/>
        <v>23</v>
      </c>
      <c r="G390" s="11" t="s">
        <v>31</v>
      </c>
      <c r="H390" s="12">
        <v>144400</v>
      </c>
      <c r="I390" s="8">
        <v>3</v>
      </c>
    </row>
    <row r="391" spans="1:9" x14ac:dyDescent="0.25">
      <c r="A391" s="7" t="s">
        <v>439</v>
      </c>
      <c r="B391" s="8" t="s">
        <v>12</v>
      </c>
      <c r="C391" s="6" t="s">
        <v>50</v>
      </c>
      <c r="D391" s="6" t="s">
        <v>14</v>
      </c>
      <c r="E391" s="9">
        <v>36145</v>
      </c>
      <c r="F391" s="10">
        <f t="shared" ca="1" si="9"/>
        <v>23</v>
      </c>
      <c r="G391" s="11" t="s">
        <v>17</v>
      </c>
      <c r="H391" s="12">
        <v>156300</v>
      </c>
      <c r="I391" s="8">
        <v>5</v>
      </c>
    </row>
    <row r="392" spans="1:9" x14ac:dyDescent="0.25">
      <c r="A392" s="7" t="s">
        <v>440</v>
      </c>
      <c r="B392" s="8" t="s">
        <v>26</v>
      </c>
      <c r="C392" s="6" t="s">
        <v>50</v>
      </c>
      <c r="D392" s="6" t="s">
        <v>18</v>
      </c>
      <c r="E392" s="9">
        <v>39063</v>
      </c>
      <c r="F392" s="10">
        <f t="shared" ca="1" si="9"/>
        <v>15</v>
      </c>
      <c r="G392" s="11"/>
      <c r="H392" s="12">
        <v>389650</v>
      </c>
      <c r="I392" s="8">
        <v>5</v>
      </c>
    </row>
    <row r="393" spans="1:9" x14ac:dyDescent="0.25">
      <c r="A393" s="7" t="s">
        <v>441</v>
      </c>
      <c r="B393" s="8" t="s">
        <v>29</v>
      </c>
      <c r="C393" s="6" t="s">
        <v>51</v>
      </c>
      <c r="D393" s="6" t="s">
        <v>14</v>
      </c>
      <c r="E393" s="9">
        <v>40922</v>
      </c>
      <c r="F393" s="10">
        <f t="shared" ca="1" si="9"/>
        <v>9</v>
      </c>
      <c r="G393" s="11" t="s">
        <v>15</v>
      </c>
      <c r="H393" s="12">
        <v>195550</v>
      </c>
      <c r="I393" s="8">
        <v>5</v>
      </c>
    </row>
    <row r="394" spans="1:9" x14ac:dyDescent="0.25">
      <c r="A394" s="7" t="s">
        <v>442</v>
      </c>
      <c r="B394" s="8" t="s">
        <v>23</v>
      </c>
      <c r="C394" s="6" t="s">
        <v>51</v>
      </c>
      <c r="D394" s="6" t="s">
        <v>18</v>
      </c>
      <c r="E394" s="9">
        <v>38734</v>
      </c>
      <c r="F394" s="10">
        <f t="shared" ca="1" si="9"/>
        <v>15</v>
      </c>
      <c r="G394" s="11"/>
      <c r="H394" s="12">
        <v>270950</v>
      </c>
      <c r="I394" s="8">
        <v>4</v>
      </c>
    </row>
    <row r="395" spans="1:9" x14ac:dyDescent="0.25">
      <c r="A395" s="7" t="s">
        <v>443</v>
      </c>
      <c r="B395" s="8" t="s">
        <v>26</v>
      </c>
      <c r="C395" s="6" t="s">
        <v>51</v>
      </c>
      <c r="D395" s="6" t="s">
        <v>14</v>
      </c>
      <c r="E395" s="9">
        <v>36175</v>
      </c>
      <c r="F395" s="10">
        <f t="shared" ca="1" si="9"/>
        <v>22</v>
      </c>
      <c r="G395" s="11" t="s">
        <v>31</v>
      </c>
      <c r="H395" s="12">
        <v>117600</v>
      </c>
      <c r="I395" s="8">
        <v>2</v>
      </c>
    </row>
    <row r="396" spans="1:9" x14ac:dyDescent="0.25">
      <c r="A396" s="7" t="s">
        <v>444</v>
      </c>
      <c r="B396" s="8" t="s">
        <v>26</v>
      </c>
      <c r="C396" s="6" t="s">
        <v>51</v>
      </c>
      <c r="D396" s="6" t="s">
        <v>14</v>
      </c>
      <c r="E396" s="9">
        <v>36898</v>
      </c>
      <c r="F396" s="10">
        <f t="shared" ca="1" si="9"/>
        <v>20</v>
      </c>
      <c r="G396" s="11" t="s">
        <v>15</v>
      </c>
      <c r="H396" s="12">
        <v>359100</v>
      </c>
      <c r="I396" s="8">
        <v>2</v>
      </c>
    </row>
    <row r="397" spans="1:9" x14ac:dyDescent="0.25">
      <c r="A397" s="7" t="s">
        <v>445</v>
      </c>
      <c r="B397" s="8" t="s">
        <v>23</v>
      </c>
      <c r="C397" s="6" t="s">
        <v>51</v>
      </c>
      <c r="D397" s="6" t="s">
        <v>14</v>
      </c>
      <c r="E397" s="9">
        <v>40235</v>
      </c>
      <c r="F397" s="10">
        <f t="shared" ca="1" si="9"/>
        <v>11</v>
      </c>
      <c r="G397" s="11" t="s">
        <v>31</v>
      </c>
      <c r="H397" s="12">
        <v>114300</v>
      </c>
      <c r="I397" s="8">
        <v>5</v>
      </c>
    </row>
    <row r="398" spans="1:9" x14ac:dyDescent="0.25">
      <c r="A398" s="7" t="s">
        <v>446</v>
      </c>
      <c r="B398" s="8" t="s">
        <v>29</v>
      </c>
      <c r="C398" s="6" t="s">
        <v>51</v>
      </c>
      <c r="D398" s="6" t="s">
        <v>14</v>
      </c>
      <c r="E398" s="9">
        <v>36567</v>
      </c>
      <c r="F398" s="10">
        <f t="shared" ca="1" si="9"/>
        <v>21</v>
      </c>
      <c r="G398" s="11" t="s">
        <v>27</v>
      </c>
      <c r="H398" s="12">
        <v>227250</v>
      </c>
      <c r="I398" s="8">
        <v>5</v>
      </c>
    </row>
    <row r="399" spans="1:9" x14ac:dyDescent="0.25">
      <c r="A399" s="7" t="s">
        <v>447</v>
      </c>
      <c r="B399" s="8" t="s">
        <v>29</v>
      </c>
      <c r="C399" s="6" t="s">
        <v>51</v>
      </c>
      <c r="D399" s="6" t="s">
        <v>16</v>
      </c>
      <c r="E399" s="9">
        <v>40263</v>
      </c>
      <c r="F399" s="10">
        <f t="shared" ca="1" si="9"/>
        <v>11</v>
      </c>
      <c r="G399" s="11" t="s">
        <v>15</v>
      </c>
      <c r="H399" s="12">
        <v>247025</v>
      </c>
      <c r="I399" s="8">
        <v>4</v>
      </c>
    </row>
    <row r="400" spans="1:9" x14ac:dyDescent="0.25">
      <c r="A400" s="7" t="s">
        <v>448</v>
      </c>
      <c r="B400" s="8" t="s">
        <v>23</v>
      </c>
      <c r="C400" s="6" t="s">
        <v>51</v>
      </c>
      <c r="D400" s="6" t="s">
        <v>14</v>
      </c>
      <c r="E400" s="9">
        <v>41046</v>
      </c>
      <c r="F400" s="10">
        <f t="shared" ca="1" si="9"/>
        <v>9</v>
      </c>
      <c r="G400" s="11" t="s">
        <v>15</v>
      </c>
      <c r="H400" s="12">
        <v>242750</v>
      </c>
      <c r="I400" s="8">
        <v>5</v>
      </c>
    </row>
    <row r="401" spans="1:9" x14ac:dyDescent="0.25">
      <c r="A401" s="7" t="s">
        <v>449</v>
      </c>
      <c r="B401" s="8" t="s">
        <v>26</v>
      </c>
      <c r="C401" s="6" t="s">
        <v>51</v>
      </c>
      <c r="D401" s="6" t="s">
        <v>16</v>
      </c>
      <c r="E401" s="9">
        <v>35961</v>
      </c>
      <c r="F401" s="10">
        <f t="shared" ca="1" si="9"/>
        <v>23</v>
      </c>
      <c r="G401" s="11" t="s">
        <v>15</v>
      </c>
      <c r="H401" s="12">
        <v>102500</v>
      </c>
      <c r="I401" s="8">
        <v>3</v>
      </c>
    </row>
    <row r="402" spans="1:9" x14ac:dyDescent="0.25">
      <c r="A402" s="7" t="s">
        <v>450</v>
      </c>
      <c r="B402" s="8" t="s">
        <v>19</v>
      </c>
      <c r="C402" s="6" t="s">
        <v>51</v>
      </c>
      <c r="D402" s="6" t="s">
        <v>18</v>
      </c>
      <c r="E402" s="9">
        <v>40333</v>
      </c>
      <c r="F402" s="10">
        <f t="shared" ca="1" si="9"/>
        <v>11</v>
      </c>
      <c r="G402" s="11"/>
      <c r="H402" s="12">
        <v>370100</v>
      </c>
      <c r="I402" s="8">
        <v>2</v>
      </c>
    </row>
    <row r="403" spans="1:9" x14ac:dyDescent="0.25">
      <c r="A403" s="7" t="s">
        <v>451</v>
      </c>
      <c r="B403" s="8" t="s">
        <v>23</v>
      </c>
      <c r="C403" s="6" t="s">
        <v>51</v>
      </c>
      <c r="D403" s="6" t="s">
        <v>18</v>
      </c>
      <c r="E403" s="9">
        <v>37803</v>
      </c>
      <c r="F403" s="10">
        <f t="shared" ca="1" si="9"/>
        <v>18</v>
      </c>
      <c r="G403" s="11"/>
      <c r="H403" s="12">
        <v>390500</v>
      </c>
      <c r="I403" s="8">
        <v>3</v>
      </c>
    </row>
    <row r="404" spans="1:9" x14ac:dyDescent="0.25">
      <c r="A404" s="7" t="s">
        <v>452</v>
      </c>
      <c r="B404" s="8" t="s">
        <v>21</v>
      </c>
      <c r="C404" s="6" t="s">
        <v>51</v>
      </c>
      <c r="D404" s="6" t="s">
        <v>20</v>
      </c>
      <c r="E404" s="9">
        <v>37827</v>
      </c>
      <c r="F404" s="10">
        <f t="shared" ca="1" si="9"/>
        <v>18</v>
      </c>
      <c r="G404" s="11"/>
      <c r="H404" s="12">
        <v>55220</v>
      </c>
      <c r="I404" s="8">
        <v>2</v>
      </c>
    </row>
    <row r="405" spans="1:9" x14ac:dyDescent="0.25">
      <c r="A405" s="7" t="s">
        <v>453</v>
      </c>
      <c r="B405" s="8" t="s">
        <v>26</v>
      </c>
      <c r="C405" s="6" t="s">
        <v>51</v>
      </c>
      <c r="D405" s="6" t="s">
        <v>18</v>
      </c>
      <c r="E405" s="9">
        <v>40372</v>
      </c>
      <c r="F405" s="10">
        <f t="shared" ca="1" si="9"/>
        <v>11</v>
      </c>
      <c r="G405" s="11"/>
      <c r="H405" s="12">
        <v>375500</v>
      </c>
      <c r="I405" s="8">
        <v>4</v>
      </c>
    </row>
    <row r="406" spans="1:9" x14ac:dyDescent="0.25">
      <c r="A406" s="7" t="s">
        <v>454</v>
      </c>
      <c r="B406" s="8" t="s">
        <v>12</v>
      </c>
      <c r="C406" s="6" t="s">
        <v>51</v>
      </c>
      <c r="D406" s="6" t="s">
        <v>18</v>
      </c>
      <c r="E406" s="9">
        <v>36047</v>
      </c>
      <c r="F406" s="10">
        <f t="shared" ca="1" si="9"/>
        <v>23</v>
      </c>
      <c r="G406" s="11"/>
      <c r="H406" s="12">
        <v>362400</v>
      </c>
      <c r="I406" s="8">
        <v>2</v>
      </c>
    </row>
    <row r="407" spans="1:9" x14ac:dyDescent="0.25">
      <c r="A407" s="7" t="s">
        <v>455</v>
      </c>
      <c r="B407" s="8" t="s">
        <v>23</v>
      </c>
      <c r="C407" s="6" t="s">
        <v>51</v>
      </c>
      <c r="D407" s="6" t="s">
        <v>14</v>
      </c>
      <c r="E407" s="9">
        <v>41209</v>
      </c>
      <c r="F407" s="10">
        <f t="shared" ca="1" si="9"/>
        <v>9</v>
      </c>
      <c r="G407" s="11" t="s">
        <v>17</v>
      </c>
      <c r="H407" s="12">
        <v>439900</v>
      </c>
      <c r="I407" s="8">
        <v>1</v>
      </c>
    </row>
    <row r="408" spans="1:9" x14ac:dyDescent="0.25">
      <c r="A408" s="7" t="s">
        <v>456</v>
      </c>
      <c r="B408" s="8" t="s">
        <v>19</v>
      </c>
      <c r="C408" s="6" t="s">
        <v>51</v>
      </c>
      <c r="D408" s="6" t="s">
        <v>18</v>
      </c>
      <c r="E408" s="9">
        <v>39011</v>
      </c>
      <c r="F408" s="10">
        <f t="shared" ca="1" si="9"/>
        <v>15</v>
      </c>
      <c r="G408" s="11"/>
      <c r="H408" s="12">
        <v>432350</v>
      </c>
      <c r="I408" s="8">
        <v>4</v>
      </c>
    </row>
    <row r="409" spans="1:9" x14ac:dyDescent="0.25">
      <c r="A409" s="7" t="s">
        <v>457</v>
      </c>
      <c r="B409" s="8" t="s">
        <v>26</v>
      </c>
      <c r="C409" s="6" t="s">
        <v>51</v>
      </c>
      <c r="D409" s="6" t="s">
        <v>20</v>
      </c>
      <c r="E409" s="9">
        <v>36084</v>
      </c>
      <c r="F409" s="10">
        <f t="shared" ca="1" si="9"/>
        <v>23</v>
      </c>
      <c r="G409" s="11"/>
      <c r="H409" s="12">
        <v>108340</v>
      </c>
      <c r="I409" s="8">
        <v>4</v>
      </c>
    </row>
    <row r="410" spans="1:9" x14ac:dyDescent="0.25">
      <c r="A410" s="7" t="s">
        <v>458</v>
      </c>
      <c r="B410" s="8" t="s">
        <v>26</v>
      </c>
      <c r="C410" s="6" t="s">
        <v>51</v>
      </c>
      <c r="D410" s="6" t="s">
        <v>20</v>
      </c>
      <c r="E410" s="9">
        <v>40494</v>
      </c>
      <c r="F410" s="10">
        <f t="shared" ca="1" si="9"/>
        <v>11</v>
      </c>
      <c r="G410" s="11"/>
      <c r="H410" s="12">
        <v>176560</v>
      </c>
      <c r="I410" s="8">
        <v>3</v>
      </c>
    </row>
    <row r="411" spans="1:9" x14ac:dyDescent="0.25">
      <c r="A411" s="7" t="s">
        <v>459</v>
      </c>
      <c r="B411" s="8" t="s">
        <v>21</v>
      </c>
      <c r="C411" s="6" t="s">
        <v>51</v>
      </c>
      <c r="D411" s="6" t="s">
        <v>14</v>
      </c>
      <c r="E411" s="9">
        <v>36466</v>
      </c>
      <c r="F411" s="10">
        <f t="shared" ca="1" si="9"/>
        <v>22</v>
      </c>
      <c r="G411" s="11" t="s">
        <v>31</v>
      </c>
      <c r="H411" s="12">
        <v>342050</v>
      </c>
      <c r="I411" s="8">
        <v>5</v>
      </c>
    </row>
    <row r="412" spans="1:9" x14ac:dyDescent="0.25">
      <c r="A412" s="7" t="s">
        <v>460</v>
      </c>
      <c r="B412" s="8" t="s">
        <v>12</v>
      </c>
      <c r="C412" s="6" t="s">
        <v>51</v>
      </c>
      <c r="D412" s="6" t="s">
        <v>18</v>
      </c>
      <c r="E412" s="9">
        <v>37236</v>
      </c>
      <c r="F412" s="10">
        <f t="shared" ca="1" si="9"/>
        <v>20</v>
      </c>
      <c r="G412" s="11"/>
      <c r="H412" s="12">
        <v>147700</v>
      </c>
      <c r="I412" s="8">
        <v>3</v>
      </c>
    </row>
    <row r="413" spans="1:9" x14ac:dyDescent="0.25">
      <c r="A413" s="7" t="s">
        <v>461</v>
      </c>
      <c r="B413" s="8" t="s">
        <v>29</v>
      </c>
      <c r="C413" s="6" t="s">
        <v>51</v>
      </c>
      <c r="D413" s="6" t="s">
        <v>14</v>
      </c>
      <c r="E413" s="9">
        <v>40533</v>
      </c>
      <c r="F413" s="10">
        <f t="shared" ca="1" si="9"/>
        <v>11</v>
      </c>
      <c r="G413" s="11" t="s">
        <v>27</v>
      </c>
      <c r="H413" s="12">
        <v>310900</v>
      </c>
      <c r="I413" s="8">
        <v>2</v>
      </c>
    </row>
    <row r="414" spans="1:9" x14ac:dyDescent="0.25">
      <c r="A414" s="7" t="s">
        <v>462</v>
      </c>
      <c r="B414" s="8" t="s">
        <v>12</v>
      </c>
      <c r="C414" s="6" t="s">
        <v>39</v>
      </c>
      <c r="D414" s="6" t="s">
        <v>18</v>
      </c>
      <c r="E414" s="9">
        <v>38738</v>
      </c>
      <c r="F414" s="10">
        <f t="shared" ca="1" si="9"/>
        <v>15</v>
      </c>
      <c r="G414" s="11"/>
      <c r="H414" s="12">
        <v>125600</v>
      </c>
      <c r="I414" s="8">
        <v>2</v>
      </c>
    </row>
    <row r="415" spans="1:9" x14ac:dyDescent="0.25">
      <c r="A415" s="7" t="s">
        <v>463</v>
      </c>
      <c r="B415" s="8" t="s">
        <v>12</v>
      </c>
      <c r="C415" s="6" t="s">
        <v>39</v>
      </c>
      <c r="D415" s="6" t="s">
        <v>18</v>
      </c>
      <c r="E415" s="9">
        <v>39522</v>
      </c>
      <c r="F415" s="10">
        <f t="shared" ca="1" si="9"/>
        <v>13</v>
      </c>
      <c r="G415" s="11"/>
      <c r="H415" s="12">
        <v>358500</v>
      </c>
      <c r="I415" s="8">
        <v>2</v>
      </c>
    </row>
    <row r="416" spans="1:9" x14ac:dyDescent="0.25">
      <c r="A416" s="7" t="s">
        <v>464</v>
      </c>
      <c r="B416" s="8" t="s">
        <v>23</v>
      </c>
      <c r="C416" s="6" t="s">
        <v>39</v>
      </c>
      <c r="D416" s="6" t="s">
        <v>14</v>
      </c>
      <c r="E416" s="9">
        <v>39197</v>
      </c>
      <c r="F416" s="10">
        <f t="shared" ca="1" si="9"/>
        <v>14</v>
      </c>
      <c r="G416" s="11" t="s">
        <v>15</v>
      </c>
      <c r="H416" s="12">
        <v>315950</v>
      </c>
      <c r="I416" s="8">
        <v>1</v>
      </c>
    </row>
    <row r="417" spans="1:9" x14ac:dyDescent="0.25">
      <c r="A417" s="7" t="s">
        <v>465</v>
      </c>
      <c r="B417" s="8" t="s">
        <v>26</v>
      </c>
      <c r="C417" s="6" t="s">
        <v>39</v>
      </c>
      <c r="D417" s="6" t="s">
        <v>18</v>
      </c>
      <c r="E417" s="9">
        <v>38854</v>
      </c>
      <c r="F417" s="10">
        <f t="shared" ca="1" si="9"/>
        <v>15</v>
      </c>
      <c r="G417" s="11"/>
      <c r="H417" s="12">
        <v>224100</v>
      </c>
      <c r="I417" s="8">
        <v>4</v>
      </c>
    </row>
    <row r="418" spans="1:9" x14ac:dyDescent="0.25">
      <c r="A418" s="7" t="s">
        <v>466</v>
      </c>
      <c r="B418" s="8" t="s">
        <v>12</v>
      </c>
      <c r="C418" s="6" t="s">
        <v>33</v>
      </c>
      <c r="D418" s="6" t="s">
        <v>14</v>
      </c>
      <c r="E418" s="9">
        <v>40925</v>
      </c>
      <c r="F418" s="10">
        <f t="shared" ca="1" si="9"/>
        <v>9</v>
      </c>
      <c r="G418" s="11" t="s">
        <v>31</v>
      </c>
      <c r="H418" s="12">
        <v>215950</v>
      </c>
      <c r="I418" s="8">
        <v>2</v>
      </c>
    </row>
    <row r="419" spans="1:9" x14ac:dyDescent="0.25">
      <c r="A419" s="7" t="s">
        <v>467</v>
      </c>
      <c r="B419" s="8" t="s">
        <v>29</v>
      </c>
      <c r="C419" s="6" t="s">
        <v>33</v>
      </c>
      <c r="D419" s="6" t="s">
        <v>14</v>
      </c>
      <c r="E419" s="9">
        <v>39085</v>
      </c>
      <c r="F419" s="10">
        <f t="shared" ca="1" si="9"/>
        <v>14</v>
      </c>
      <c r="G419" s="11" t="s">
        <v>15</v>
      </c>
      <c r="H419" s="12">
        <v>435150</v>
      </c>
      <c r="I419" s="8">
        <v>3</v>
      </c>
    </row>
    <row r="420" spans="1:9" x14ac:dyDescent="0.25">
      <c r="A420" s="7" t="s">
        <v>468</v>
      </c>
      <c r="B420" s="8" t="s">
        <v>12</v>
      </c>
      <c r="C420" s="6" t="s">
        <v>33</v>
      </c>
      <c r="D420" s="6" t="s">
        <v>14</v>
      </c>
      <c r="E420" s="9">
        <v>40941</v>
      </c>
      <c r="F420" s="10">
        <f t="shared" ca="1" si="9"/>
        <v>9</v>
      </c>
      <c r="G420" s="11" t="s">
        <v>15</v>
      </c>
      <c r="H420" s="12">
        <v>131800</v>
      </c>
      <c r="I420" s="8">
        <v>1</v>
      </c>
    </row>
    <row r="421" spans="1:9" x14ac:dyDescent="0.25">
      <c r="A421" s="7" t="s">
        <v>469</v>
      </c>
      <c r="B421" s="8" t="s">
        <v>23</v>
      </c>
      <c r="C421" s="6" t="s">
        <v>33</v>
      </c>
      <c r="D421" s="6" t="s">
        <v>14</v>
      </c>
      <c r="E421" s="9">
        <v>40947</v>
      </c>
      <c r="F421" s="10">
        <f t="shared" ca="1" si="9"/>
        <v>9</v>
      </c>
      <c r="G421" s="11" t="s">
        <v>15</v>
      </c>
      <c r="H421" s="12">
        <v>398850</v>
      </c>
      <c r="I421" s="8">
        <v>4</v>
      </c>
    </row>
    <row r="422" spans="1:9" x14ac:dyDescent="0.25">
      <c r="A422" s="7" t="s">
        <v>470</v>
      </c>
      <c r="B422" s="8" t="s">
        <v>23</v>
      </c>
      <c r="C422" s="6" t="s">
        <v>33</v>
      </c>
      <c r="D422" s="6" t="s">
        <v>14</v>
      </c>
      <c r="E422" s="9">
        <v>39120</v>
      </c>
      <c r="F422" s="10">
        <f t="shared" ca="1" si="9"/>
        <v>14</v>
      </c>
      <c r="G422" s="11" t="s">
        <v>15</v>
      </c>
      <c r="H422" s="12">
        <v>444250</v>
      </c>
      <c r="I422" s="8">
        <v>3</v>
      </c>
    </row>
    <row r="423" spans="1:9" x14ac:dyDescent="0.25">
      <c r="A423" s="7" t="s">
        <v>471</v>
      </c>
      <c r="B423" s="8" t="s">
        <v>21</v>
      </c>
      <c r="C423" s="6" t="s">
        <v>33</v>
      </c>
      <c r="D423" s="6" t="s">
        <v>14</v>
      </c>
      <c r="E423" s="9">
        <v>39123</v>
      </c>
      <c r="F423" s="10">
        <f t="shared" ca="1" si="9"/>
        <v>14</v>
      </c>
      <c r="G423" s="11" t="s">
        <v>22</v>
      </c>
      <c r="H423" s="12">
        <v>389200</v>
      </c>
      <c r="I423" s="8">
        <v>2</v>
      </c>
    </row>
    <row r="424" spans="1:9" x14ac:dyDescent="0.25">
      <c r="A424" s="7" t="s">
        <v>472</v>
      </c>
      <c r="B424" s="8" t="s">
        <v>29</v>
      </c>
      <c r="C424" s="6" t="s">
        <v>33</v>
      </c>
      <c r="D424" s="6" t="s">
        <v>14</v>
      </c>
      <c r="E424" s="9">
        <v>40246</v>
      </c>
      <c r="F424" s="10">
        <f t="shared" ca="1" si="9"/>
        <v>11</v>
      </c>
      <c r="G424" s="11" t="s">
        <v>31</v>
      </c>
      <c r="H424" s="12">
        <v>315400</v>
      </c>
      <c r="I424" s="8">
        <v>5</v>
      </c>
    </row>
    <row r="425" spans="1:9" x14ac:dyDescent="0.25">
      <c r="A425" s="7" t="s">
        <v>473</v>
      </c>
      <c r="B425" s="8" t="s">
        <v>26</v>
      </c>
      <c r="C425" s="6" t="s">
        <v>33</v>
      </c>
      <c r="D425" s="6" t="s">
        <v>20</v>
      </c>
      <c r="E425" s="9">
        <v>37711</v>
      </c>
      <c r="F425" s="10">
        <f t="shared" ca="1" si="9"/>
        <v>18</v>
      </c>
      <c r="G425" s="11"/>
      <c r="H425" s="12">
        <v>108240</v>
      </c>
      <c r="I425" s="8">
        <v>2</v>
      </c>
    </row>
    <row r="426" spans="1:9" x14ac:dyDescent="0.25">
      <c r="A426" s="7" t="s">
        <v>474</v>
      </c>
      <c r="B426" s="8" t="s">
        <v>23</v>
      </c>
      <c r="C426" s="6" t="s">
        <v>33</v>
      </c>
      <c r="D426" s="6" t="s">
        <v>14</v>
      </c>
      <c r="E426" s="9">
        <v>38807</v>
      </c>
      <c r="F426" s="10">
        <f t="shared" ca="1" si="9"/>
        <v>15</v>
      </c>
      <c r="G426" s="11" t="s">
        <v>15</v>
      </c>
      <c r="H426" s="12">
        <v>235300</v>
      </c>
      <c r="I426" s="8">
        <v>4</v>
      </c>
    </row>
    <row r="427" spans="1:9" x14ac:dyDescent="0.25">
      <c r="A427" s="7" t="s">
        <v>475</v>
      </c>
      <c r="B427" s="8" t="s">
        <v>19</v>
      </c>
      <c r="C427" s="6" t="s">
        <v>33</v>
      </c>
      <c r="D427" s="6" t="s">
        <v>18</v>
      </c>
      <c r="E427" s="19">
        <v>40620</v>
      </c>
      <c r="F427" s="10">
        <f t="shared" ca="1" si="9"/>
        <v>10</v>
      </c>
      <c r="G427" s="11"/>
      <c r="H427" s="12">
        <v>421500</v>
      </c>
      <c r="I427" s="8">
        <v>1</v>
      </c>
    </row>
    <row r="428" spans="1:9" x14ac:dyDescent="0.25">
      <c r="A428" s="7" t="s">
        <v>476</v>
      </c>
      <c r="B428" s="8" t="s">
        <v>23</v>
      </c>
      <c r="C428" s="6" t="s">
        <v>33</v>
      </c>
      <c r="D428" s="6" t="s">
        <v>14</v>
      </c>
      <c r="E428" s="9">
        <v>35903</v>
      </c>
      <c r="F428" s="10">
        <f t="shared" ca="1" si="9"/>
        <v>23</v>
      </c>
      <c r="G428" s="11" t="s">
        <v>15</v>
      </c>
      <c r="H428" s="12">
        <v>342600</v>
      </c>
      <c r="I428" s="8">
        <v>5</v>
      </c>
    </row>
    <row r="429" spans="1:9" x14ac:dyDescent="0.25">
      <c r="A429" s="7" t="s">
        <v>477</v>
      </c>
      <c r="B429" s="8" t="s">
        <v>26</v>
      </c>
      <c r="C429" s="6" t="s">
        <v>33</v>
      </c>
      <c r="D429" s="6" t="s">
        <v>18</v>
      </c>
      <c r="E429" s="9">
        <v>36623</v>
      </c>
      <c r="F429" s="10">
        <f t="shared" ca="1" si="9"/>
        <v>21</v>
      </c>
      <c r="G429" s="11"/>
      <c r="H429" s="12">
        <v>151500</v>
      </c>
      <c r="I429" s="8">
        <v>1</v>
      </c>
    </row>
    <row r="430" spans="1:9" x14ac:dyDescent="0.25">
      <c r="A430" s="7" t="s">
        <v>478</v>
      </c>
      <c r="B430" s="8" t="s">
        <v>26</v>
      </c>
      <c r="C430" s="6" t="s">
        <v>33</v>
      </c>
      <c r="D430" s="6" t="s">
        <v>14</v>
      </c>
      <c r="E430" s="9">
        <v>39224</v>
      </c>
      <c r="F430" s="10">
        <f t="shared" ca="1" si="9"/>
        <v>14</v>
      </c>
      <c r="G430" s="11" t="s">
        <v>31</v>
      </c>
      <c r="H430" s="12">
        <v>365150</v>
      </c>
      <c r="I430" s="8">
        <v>5</v>
      </c>
    </row>
    <row r="431" spans="1:9" x14ac:dyDescent="0.25">
      <c r="A431" s="7" t="s">
        <v>479</v>
      </c>
      <c r="B431" s="8" t="s">
        <v>29</v>
      </c>
      <c r="C431" s="6" t="s">
        <v>33</v>
      </c>
      <c r="D431" s="6" t="s">
        <v>18</v>
      </c>
      <c r="E431" s="9">
        <v>35921</v>
      </c>
      <c r="F431" s="10">
        <f t="shared" ca="1" si="9"/>
        <v>23</v>
      </c>
      <c r="G431" s="11"/>
      <c r="H431" s="12">
        <v>316650</v>
      </c>
      <c r="I431" s="8">
        <v>4</v>
      </c>
    </row>
    <row r="432" spans="1:9" x14ac:dyDescent="0.25">
      <c r="A432" s="7" t="s">
        <v>46</v>
      </c>
      <c r="B432" s="8" t="s">
        <v>19</v>
      </c>
      <c r="C432" s="6" t="s">
        <v>33</v>
      </c>
      <c r="D432" s="6" t="s">
        <v>18</v>
      </c>
      <c r="E432" s="9">
        <v>39616</v>
      </c>
      <c r="F432" s="10">
        <f t="shared" ca="1" si="9"/>
        <v>13</v>
      </c>
      <c r="G432" s="11"/>
      <c r="H432" s="12">
        <v>333550</v>
      </c>
      <c r="I432" s="8">
        <v>2</v>
      </c>
    </row>
    <row r="433" spans="1:9" x14ac:dyDescent="0.25">
      <c r="A433" s="7" t="s">
        <v>480</v>
      </c>
      <c r="B433" s="8" t="s">
        <v>26</v>
      </c>
      <c r="C433" s="6" t="s">
        <v>33</v>
      </c>
      <c r="D433" s="6" t="s">
        <v>14</v>
      </c>
      <c r="E433" s="9">
        <v>35969</v>
      </c>
      <c r="F433" s="10">
        <f t="shared" ca="1" si="9"/>
        <v>23</v>
      </c>
      <c r="G433" s="11" t="s">
        <v>15</v>
      </c>
      <c r="H433" s="12">
        <v>372650</v>
      </c>
      <c r="I433" s="8">
        <v>5</v>
      </c>
    </row>
    <row r="434" spans="1:9" x14ac:dyDescent="0.25">
      <c r="A434" s="7" t="s">
        <v>481</v>
      </c>
      <c r="B434" s="8" t="s">
        <v>26</v>
      </c>
      <c r="C434" s="6" t="s">
        <v>33</v>
      </c>
      <c r="D434" s="6" t="s">
        <v>20</v>
      </c>
      <c r="E434" s="9">
        <v>36329</v>
      </c>
      <c r="F434" s="10">
        <f t="shared" ca="1" si="9"/>
        <v>22</v>
      </c>
      <c r="G434" s="11"/>
      <c r="H434" s="12">
        <v>198820</v>
      </c>
      <c r="I434" s="8">
        <v>1</v>
      </c>
    </row>
    <row r="435" spans="1:9" x14ac:dyDescent="0.25">
      <c r="A435" s="7" t="s">
        <v>482</v>
      </c>
      <c r="B435" s="8" t="s">
        <v>23</v>
      </c>
      <c r="C435" s="6" t="s">
        <v>33</v>
      </c>
      <c r="D435" s="6" t="s">
        <v>16</v>
      </c>
      <c r="E435" s="9">
        <v>36695</v>
      </c>
      <c r="F435" s="10">
        <f t="shared" ca="1" si="9"/>
        <v>21</v>
      </c>
      <c r="G435" s="11" t="s">
        <v>31</v>
      </c>
      <c r="H435" s="12">
        <v>145025</v>
      </c>
      <c r="I435" s="8">
        <v>1</v>
      </c>
    </row>
    <row r="436" spans="1:9" x14ac:dyDescent="0.25">
      <c r="A436" s="7" t="s">
        <v>483</v>
      </c>
      <c r="B436" s="8" t="s">
        <v>23</v>
      </c>
      <c r="C436" s="6" t="s">
        <v>33</v>
      </c>
      <c r="D436" s="6" t="s">
        <v>20</v>
      </c>
      <c r="E436" s="9">
        <v>38144</v>
      </c>
      <c r="F436" s="10">
        <f t="shared" ca="1" si="9"/>
        <v>17</v>
      </c>
      <c r="G436" s="11"/>
      <c r="H436" s="12">
        <v>167560</v>
      </c>
      <c r="I436" s="8">
        <v>4</v>
      </c>
    </row>
    <row r="437" spans="1:9" x14ac:dyDescent="0.25">
      <c r="A437" s="7" t="s">
        <v>484</v>
      </c>
      <c r="B437" s="8" t="s">
        <v>23</v>
      </c>
      <c r="C437" s="6" t="s">
        <v>33</v>
      </c>
      <c r="D437" s="6" t="s">
        <v>18</v>
      </c>
      <c r="E437" s="9">
        <v>41116</v>
      </c>
      <c r="F437" s="10">
        <f t="shared" ca="1" si="9"/>
        <v>9</v>
      </c>
      <c r="G437" s="11"/>
      <c r="H437" s="12">
        <v>163250</v>
      </c>
      <c r="I437" s="8">
        <v>1</v>
      </c>
    </row>
    <row r="438" spans="1:9" x14ac:dyDescent="0.25">
      <c r="A438" s="7" t="s">
        <v>485</v>
      </c>
      <c r="B438" s="8" t="s">
        <v>26</v>
      </c>
      <c r="C438" s="6" t="s">
        <v>33</v>
      </c>
      <c r="D438" s="6" t="s">
        <v>14</v>
      </c>
      <c r="E438" s="9">
        <v>39284</v>
      </c>
      <c r="F438" s="10">
        <f t="shared" ca="1" si="9"/>
        <v>14</v>
      </c>
      <c r="G438" s="11" t="s">
        <v>15</v>
      </c>
      <c r="H438" s="12">
        <v>129150</v>
      </c>
      <c r="I438" s="8">
        <v>5</v>
      </c>
    </row>
    <row r="439" spans="1:9" x14ac:dyDescent="0.25">
      <c r="A439" s="7" t="s">
        <v>486</v>
      </c>
      <c r="B439" s="8" t="s">
        <v>23</v>
      </c>
      <c r="C439" s="6" t="s">
        <v>33</v>
      </c>
      <c r="D439" s="6" t="s">
        <v>14</v>
      </c>
      <c r="E439" s="9">
        <v>38916</v>
      </c>
      <c r="F439" s="10">
        <f t="shared" ca="1" si="9"/>
        <v>15</v>
      </c>
      <c r="G439" s="11" t="s">
        <v>17</v>
      </c>
      <c r="H439" s="12">
        <v>137800</v>
      </c>
      <c r="I439" s="8">
        <v>2</v>
      </c>
    </row>
    <row r="440" spans="1:9" x14ac:dyDescent="0.25">
      <c r="A440" s="7" t="s">
        <v>487</v>
      </c>
      <c r="B440" s="8" t="s">
        <v>12</v>
      </c>
      <c r="C440" s="6" t="s">
        <v>33</v>
      </c>
      <c r="D440" s="6" t="s">
        <v>14</v>
      </c>
      <c r="E440" s="9">
        <v>39657</v>
      </c>
      <c r="F440" s="10">
        <f t="shared" ca="1" si="9"/>
        <v>13</v>
      </c>
      <c r="G440" s="11" t="s">
        <v>27</v>
      </c>
      <c r="H440" s="12">
        <v>404400</v>
      </c>
      <c r="I440" s="8">
        <v>1</v>
      </c>
    </row>
    <row r="441" spans="1:9" x14ac:dyDescent="0.25">
      <c r="A441" s="7" t="s">
        <v>488</v>
      </c>
      <c r="B441" s="8" t="s">
        <v>19</v>
      </c>
      <c r="C441" s="6" t="s">
        <v>33</v>
      </c>
      <c r="D441" s="6" t="s">
        <v>14</v>
      </c>
      <c r="E441" s="9">
        <v>40370</v>
      </c>
      <c r="F441" s="10">
        <f t="shared" ca="1" si="9"/>
        <v>11</v>
      </c>
      <c r="G441" s="11" t="s">
        <v>15</v>
      </c>
      <c r="H441" s="12">
        <v>334200</v>
      </c>
      <c r="I441" s="8">
        <v>4</v>
      </c>
    </row>
    <row r="442" spans="1:9" x14ac:dyDescent="0.25">
      <c r="A442" s="7" t="s">
        <v>489</v>
      </c>
      <c r="B442" s="8" t="s">
        <v>23</v>
      </c>
      <c r="C442" s="6" t="s">
        <v>33</v>
      </c>
      <c r="D442" s="6" t="s">
        <v>14</v>
      </c>
      <c r="E442" s="9">
        <v>40762</v>
      </c>
      <c r="F442" s="10">
        <f t="shared" ca="1" si="9"/>
        <v>10</v>
      </c>
      <c r="G442" s="11" t="s">
        <v>22</v>
      </c>
      <c r="H442" s="12">
        <v>307350</v>
      </c>
      <c r="I442" s="8">
        <v>5</v>
      </c>
    </row>
    <row r="443" spans="1:9" x14ac:dyDescent="0.25">
      <c r="A443" s="7" t="s">
        <v>490</v>
      </c>
      <c r="B443" s="8" t="s">
        <v>12</v>
      </c>
      <c r="C443" s="6" t="s">
        <v>33</v>
      </c>
      <c r="D443" s="6" t="s">
        <v>16</v>
      </c>
      <c r="E443" s="9">
        <v>37470</v>
      </c>
      <c r="F443" s="10">
        <f t="shared" ca="1" si="9"/>
        <v>19</v>
      </c>
      <c r="G443" s="11" t="s">
        <v>15</v>
      </c>
      <c r="H443" s="12">
        <v>169050</v>
      </c>
      <c r="I443" s="8">
        <v>5</v>
      </c>
    </row>
    <row r="444" spans="1:9" x14ac:dyDescent="0.25">
      <c r="A444" s="7" t="s">
        <v>491</v>
      </c>
      <c r="B444" s="8" t="s">
        <v>26</v>
      </c>
      <c r="C444" s="6" t="s">
        <v>33</v>
      </c>
      <c r="D444" s="6" t="s">
        <v>14</v>
      </c>
      <c r="E444" s="9">
        <v>38227</v>
      </c>
      <c r="F444" s="10">
        <f t="shared" ca="1" si="9"/>
        <v>17</v>
      </c>
      <c r="G444" s="11" t="s">
        <v>31</v>
      </c>
      <c r="H444" s="12">
        <v>431000</v>
      </c>
      <c r="I444" s="8">
        <v>3</v>
      </c>
    </row>
    <row r="445" spans="1:9" x14ac:dyDescent="0.25">
      <c r="A445" s="7" t="s">
        <v>492</v>
      </c>
      <c r="B445" s="8" t="s">
        <v>19</v>
      </c>
      <c r="C445" s="6" t="s">
        <v>33</v>
      </c>
      <c r="D445" s="6" t="s">
        <v>16</v>
      </c>
      <c r="E445" s="9">
        <v>39299</v>
      </c>
      <c r="F445" s="10">
        <f t="shared" ca="1" si="9"/>
        <v>14</v>
      </c>
      <c r="G445" s="11" t="s">
        <v>27</v>
      </c>
      <c r="H445" s="12">
        <v>238800</v>
      </c>
      <c r="I445" s="8">
        <v>3</v>
      </c>
    </row>
    <row r="446" spans="1:9" x14ac:dyDescent="0.25">
      <c r="A446" s="7" t="s">
        <v>493</v>
      </c>
      <c r="B446" s="8" t="s">
        <v>21</v>
      </c>
      <c r="C446" s="6" t="s">
        <v>33</v>
      </c>
      <c r="D446" s="6" t="s">
        <v>14</v>
      </c>
      <c r="E446" s="9">
        <v>39678</v>
      </c>
      <c r="F446" s="10">
        <f t="shared" ca="1" si="9"/>
        <v>13</v>
      </c>
      <c r="G446" s="11" t="s">
        <v>31</v>
      </c>
      <c r="H446" s="12">
        <v>400450</v>
      </c>
      <c r="I446" s="8">
        <v>2</v>
      </c>
    </row>
    <row r="447" spans="1:9" x14ac:dyDescent="0.25">
      <c r="A447" s="7" t="s">
        <v>494</v>
      </c>
      <c r="B447" s="8" t="s">
        <v>21</v>
      </c>
      <c r="C447" s="6" t="s">
        <v>33</v>
      </c>
      <c r="D447" s="6" t="s">
        <v>16</v>
      </c>
      <c r="E447" s="16">
        <v>40393</v>
      </c>
      <c r="F447" s="10">
        <f t="shared" ca="1" si="9"/>
        <v>11</v>
      </c>
      <c r="G447" s="11" t="s">
        <v>15</v>
      </c>
      <c r="H447" s="12">
        <v>84625</v>
      </c>
      <c r="I447" s="8">
        <v>1</v>
      </c>
    </row>
    <row r="448" spans="1:9" x14ac:dyDescent="0.25">
      <c r="A448" s="7" t="s">
        <v>495</v>
      </c>
      <c r="B448" s="8" t="s">
        <v>12</v>
      </c>
      <c r="C448" s="6" t="s">
        <v>33</v>
      </c>
      <c r="D448" s="6" t="s">
        <v>20</v>
      </c>
      <c r="E448" s="19">
        <v>40403</v>
      </c>
      <c r="F448" s="10">
        <f t="shared" ca="1" si="9"/>
        <v>11</v>
      </c>
      <c r="G448" s="11"/>
      <c r="H448" s="12">
        <v>75280</v>
      </c>
      <c r="I448" s="8">
        <v>5</v>
      </c>
    </row>
    <row r="449" spans="1:9" x14ac:dyDescent="0.25">
      <c r="A449" s="7" t="s">
        <v>496</v>
      </c>
      <c r="B449" s="8" t="s">
        <v>26</v>
      </c>
      <c r="C449" s="6" t="s">
        <v>33</v>
      </c>
      <c r="D449" s="6" t="s">
        <v>16</v>
      </c>
      <c r="E449" s="9">
        <v>40807</v>
      </c>
      <c r="F449" s="10">
        <f t="shared" ca="1" si="9"/>
        <v>10</v>
      </c>
      <c r="G449" s="11" t="s">
        <v>17</v>
      </c>
      <c r="H449" s="12">
        <v>175225</v>
      </c>
      <c r="I449" s="8">
        <v>4</v>
      </c>
    </row>
    <row r="450" spans="1:9" x14ac:dyDescent="0.25">
      <c r="A450" s="7" t="s">
        <v>497</v>
      </c>
      <c r="B450" s="8" t="s">
        <v>23</v>
      </c>
      <c r="C450" s="6" t="s">
        <v>33</v>
      </c>
      <c r="D450" s="6" t="s">
        <v>14</v>
      </c>
      <c r="E450" s="9">
        <v>41183</v>
      </c>
      <c r="F450" s="10">
        <f t="shared" ca="1" si="9"/>
        <v>9</v>
      </c>
      <c r="G450" s="11" t="s">
        <v>27</v>
      </c>
      <c r="H450" s="12">
        <v>376850</v>
      </c>
      <c r="I450" s="8">
        <v>2</v>
      </c>
    </row>
    <row r="451" spans="1:9" x14ac:dyDescent="0.25">
      <c r="A451" s="7" t="s">
        <v>498</v>
      </c>
      <c r="B451" s="8" t="s">
        <v>26</v>
      </c>
      <c r="C451" s="6" t="s">
        <v>33</v>
      </c>
      <c r="D451" s="6" t="s">
        <v>14</v>
      </c>
      <c r="E451" s="9">
        <v>41186</v>
      </c>
      <c r="F451" s="10">
        <f t="shared" ref="F451:F466" ca="1" si="10">YEAR(TODAY())-YEAR(E451)</f>
        <v>9</v>
      </c>
      <c r="G451" s="11" t="s">
        <v>27</v>
      </c>
      <c r="H451" s="12">
        <v>234550</v>
      </c>
      <c r="I451" s="8">
        <v>3</v>
      </c>
    </row>
    <row r="452" spans="1:9" x14ac:dyDescent="0.25">
      <c r="A452" s="7" t="s">
        <v>499</v>
      </c>
      <c r="B452" s="8" t="s">
        <v>19</v>
      </c>
      <c r="C452" s="6" t="s">
        <v>33</v>
      </c>
      <c r="D452" s="6" t="s">
        <v>16</v>
      </c>
      <c r="E452" s="9">
        <v>39731</v>
      </c>
      <c r="F452" s="10">
        <f t="shared" ca="1" si="10"/>
        <v>13</v>
      </c>
      <c r="G452" s="11" t="s">
        <v>15</v>
      </c>
      <c r="H452" s="12">
        <v>67175</v>
      </c>
      <c r="I452" s="8">
        <v>1</v>
      </c>
    </row>
    <row r="453" spans="1:9" x14ac:dyDescent="0.25">
      <c r="A453" s="7" t="s">
        <v>500</v>
      </c>
      <c r="B453" s="8" t="s">
        <v>12</v>
      </c>
      <c r="C453" s="6" t="s">
        <v>33</v>
      </c>
      <c r="D453" s="6" t="s">
        <v>14</v>
      </c>
      <c r="E453" s="9">
        <v>40452</v>
      </c>
      <c r="F453" s="10">
        <f t="shared" ca="1" si="10"/>
        <v>11</v>
      </c>
      <c r="G453" s="11" t="s">
        <v>31</v>
      </c>
      <c r="H453" s="12">
        <v>217050</v>
      </c>
      <c r="I453" s="8">
        <v>1</v>
      </c>
    </row>
    <row r="454" spans="1:9" x14ac:dyDescent="0.25">
      <c r="A454" s="7" t="s">
        <v>501</v>
      </c>
      <c r="B454" s="8" t="s">
        <v>26</v>
      </c>
      <c r="C454" s="6" t="s">
        <v>33</v>
      </c>
      <c r="D454" s="6" t="s">
        <v>20</v>
      </c>
      <c r="E454" s="16">
        <v>40452</v>
      </c>
      <c r="F454" s="10">
        <f t="shared" ca="1" si="10"/>
        <v>11</v>
      </c>
      <c r="G454" s="11"/>
      <c r="H454" s="12">
        <v>45900</v>
      </c>
      <c r="I454" s="8">
        <v>3</v>
      </c>
    </row>
    <row r="455" spans="1:9" x14ac:dyDescent="0.25">
      <c r="A455" s="7" t="s">
        <v>502</v>
      </c>
      <c r="B455" s="8" t="s">
        <v>19</v>
      </c>
      <c r="C455" s="6" t="s">
        <v>33</v>
      </c>
      <c r="D455" s="6" t="s">
        <v>18</v>
      </c>
      <c r="E455" s="9">
        <v>40468</v>
      </c>
      <c r="F455" s="10">
        <f t="shared" ca="1" si="10"/>
        <v>11</v>
      </c>
      <c r="G455" s="11"/>
      <c r="H455" s="12">
        <v>197200</v>
      </c>
      <c r="I455" s="8">
        <v>4</v>
      </c>
    </row>
    <row r="456" spans="1:9" x14ac:dyDescent="0.25">
      <c r="A456" s="7" t="s">
        <v>503</v>
      </c>
      <c r="B456" s="8" t="s">
        <v>23</v>
      </c>
      <c r="C456" s="6" t="s">
        <v>33</v>
      </c>
      <c r="D456" s="6" t="s">
        <v>14</v>
      </c>
      <c r="E456" s="9">
        <v>41233</v>
      </c>
      <c r="F456" s="10">
        <f t="shared" ca="1" si="10"/>
        <v>9</v>
      </c>
      <c r="G456" s="11" t="s">
        <v>17</v>
      </c>
      <c r="H456" s="12">
        <v>340050</v>
      </c>
      <c r="I456" s="8">
        <v>1</v>
      </c>
    </row>
    <row r="457" spans="1:9" x14ac:dyDescent="0.25">
      <c r="A457" s="7" t="s">
        <v>504</v>
      </c>
      <c r="B457" s="8" t="s">
        <v>23</v>
      </c>
      <c r="C457" s="6" t="s">
        <v>33</v>
      </c>
      <c r="D457" s="6" t="s">
        <v>14</v>
      </c>
      <c r="E457" s="9">
        <v>40492</v>
      </c>
      <c r="F457" s="10">
        <f t="shared" ca="1" si="10"/>
        <v>11</v>
      </c>
      <c r="G457" s="11" t="s">
        <v>27</v>
      </c>
      <c r="H457" s="12">
        <v>336150</v>
      </c>
      <c r="I457" s="8">
        <v>4</v>
      </c>
    </row>
    <row r="458" spans="1:9" x14ac:dyDescent="0.25">
      <c r="A458" s="7" t="s">
        <v>505</v>
      </c>
      <c r="B458" s="8" t="s">
        <v>23</v>
      </c>
      <c r="C458" s="6" t="s">
        <v>33</v>
      </c>
      <c r="D458" s="6" t="s">
        <v>14</v>
      </c>
      <c r="E458" s="9">
        <v>39404</v>
      </c>
      <c r="F458" s="10">
        <f t="shared" ca="1" si="10"/>
        <v>14</v>
      </c>
      <c r="G458" s="11" t="s">
        <v>22</v>
      </c>
      <c r="H458" s="12">
        <v>254950</v>
      </c>
      <c r="I458" s="8">
        <v>4</v>
      </c>
    </row>
    <row r="459" spans="1:9" x14ac:dyDescent="0.25">
      <c r="A459" s="7" t="s">
        <v>506</v>
      </c>
      <c r="B459" s="8" t="s">
        <v>26</v>
      </c>
      <c r="C459" s="6" t="s">
        <v>33</v>
      </c>
      <c r="D459" s="6" t="s">
        <v>14</v>
      </c>
      <c r="E459" s="9">
        <v>40883</v>
      </c>
      <c r="F459" s="10">
        <f t="shared" ca="1" si="10"/>
        <v>10</v>
      </c>
      <c r="G459" s="11" t="s">
        <v>15</v>
      </c>
      <c r="H459" s="12">
        <v>217900</v>
      </c>
      <c r="I459" s="8">
        <v>5</v>
      </c>
    </row>
    <row r="460" spans="1:9" x14ac:dyDescent="0.25">
      <c r="A460" s="7" t="s">
        <v>507</v>
      </c>
      <c r="B460" s="8" t="s">
        <v>26</v>
      </c>
      <c r="C460" s="6" t="s">
        <v>33</v>
      </c>
      <c r="D460" s="6" t="s">
        <v>14</v>
      </c>
      <c r="E460" s="9">
        <v>40525</v>
      </c>
      <c r="F460" s="10">
        <f t="shared" ca="1" si="10"/>
        <v>11</v>
      </c>
      <c r="G460" s="11" t="s">
        <v>17</v>
      </c>
      <c r="H460" s="12">
        <v>389750</v>
      </c>
      <c r="I460" s="8">
        <v>4</v>
      </c>
    </row>
    <row r="461" spans="1:9" x14ac:dyDescent="0.25">
      <c r="A461" s="7" t="s">
        <v>508</v>
      </c>
      <c r="B461" s="8" t="s">
        <v>29</v>
      </c>
      <c r="C461" s="6" t="s">
        <v>33</v>
      </c>
      <c r="D461" s="6" t="s">
        <v>18</v>
      </c>
      <c r="E461" s="9">
        <v>39783</v>
      </c>
      <c r="F461" s="10">
        <f t="shared" ca="1" si="10"/>
        <v>13</v>
      </c>
      <c r="G461" s="11"/>
      <c r="H461" s="12">
        <v>270000</v>
      </c>
      <c r="I461" s="8">
        <v>3</v>
      </c>
    </row>
    <row r="462" spans="1:9" x14ac:dyDescent="0.25">
      <c r="A462" s="7" t="s">
        <v>509</v>
      </c>
      <c r="B462" s="8" t="s">
        <v>23</v>
      </c>
      <c r="C462" s="6" t="s">
        <v>52</v>
      </c>
      <c r="D462" s="6" t="s">
        <v>14</v>
      </c>
      <c r="E462" s="9">
        <v>40551</v>
      </c>
      <c r="F462" s="10">
        <f t="shared" ca="1" si="10"/>
        <v>10</v>
      </c>
      <c r="G462" s="11" t="s">
        <v>15</v>
      </c>
      <c r="H462" s="12">
        <v>358650</v>
      </c>
      <c r="I462" s="8">
        <v>1</v>
      </c>
    </row>
    <row r="463" spans="1:9" x14ac:dyDescent="0.25">
      <c r="A463" s="7" t="s">
        <v>510</v>
      </c>
      <c r="B463" s="8" t="s">
        <v>23</v>
      </c>
      <c r="C463" s="6" t="s">
        <v>52</v>
      </c>
      <c r="D463" s="6" t="s">
        <v>14</v>
      </c>
      <c r="E463" s="9">
        <v>40585</v>
      </c>
      <c r="F463" s="10">
        <f t="shared" ca="1" si="10"/>
        <v>10</v>
      </c>
      <c r="G463" s="11" t="s">
        <v>15</v>
      </c>
      <c r="H463" s="12">
        <v>439750</v>
      </c>
      <c r="I463" s="8">
        <v>4</v>
      </c>
    </row>
    <row r="464" spans="1:9" x14ac:dyDescent="0.25">
      <c r="A464" s="25" t="s">
        <v>511</v>
      </c>
      <c r="B464" s="8" t="s">
        <v>19</v>
      </c>
      <c r="C464" s="6" t="s">
        <v>52</v>
      </c>
      <c r="D464" s="6" t="s">
        <v>18</v>
      </c>
      <c r="E464" s="9">
        <v>40591</v>
      </c>
      <c r="F464" s="10">
        <f t="shared" ca="1" si="10"/>
        <v>10</v>
      </c>
      <c r="G464" s="11"/>
      <c r="H464" s="12">
        <v>245350</v>
      </c>
      <c r="I464" s="8">
        <v>3</v>
      </c>
    </row>
    <row r="465" spans="1:9" x14ac:dyDescent="0.25">
      <c r="A465" s="7" t="s">
        <v>512</v>
      </c>
      <c r="B465" s="8" t="s">
        <v>26</v>
      </c>
      <c r="C465" s="6" t="s">
        <v>52</v>
      </c>
      <c r="D465" s="6" t="s">
        <v>14</v>
      </c>
      <c r="E465" s="9">
        <v>40625</v>
      </c>
      <c r="F465" s="10">
        <f t="shared" ca="1" si="10"/>
        <v>10</v>
      </c>
      <c r="G465" s="11" t="s">
        <v>27</v>
      </c>
      <c r="H465" s="12">
        <v>176600</v>
      </c>
      <c r="I465" s="8">
        <v>3</v>
      </c>
    </row>
    <row r="466" spans="1:9" x14ac:dyDescent="0.25">
      <c r="A466" s="25" t="s">
        <v>513</v>
      </c>
      <c r="B466" s="8" t="s">
        <v>23</v>
      </c>
      <c r="C466" s="6" t="s">
        <v>52</v>
      </c>
      <c r="D466" s="6" t="s">
        <v>16</v>
      </c>
      <c r="E466" s="9">
        <v>40654</v>
      </c>
      <c r="F466" s="10">
        <f t="shared" ca="1" si="10"/>
        <v>10</v>
      </c>
      <c r="G466" s="11" t="s">
        <v>27</v>
      </c>
      <c r="H466" s="12">
        <v>80075</v>
      </c>
      <c r="I466" s="8">
        <v>3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F712-8633-4311-8AA2-261313F0F40A}">
  <sheetPr>
    <tabColor rgb="FF00FF00"/>
    <pageSetUpPr autoPageBreaks="0"/>
  </sheetPr>
  <dimension ref="A1:O466"/>
  <sheetViews>
    <sheetView zoomScale="115" zoomScaleNormal="115" zoomScaleSheetLayoutView="100" zoomScalePageLayoutView="115" workbookViewId="0">
      <selection activeCell="A2" sqref="A2"/>
    </sheetView>
  </sheetViews>
  <sheetFormatPr defaultColWidth="19.85546875" defaultRowHeight="15" x14ac:dyDescent="0.25"/>
  <cols>
    <col min="1" max="1" width="19.28515625" style="6" bestFit="1" customWidth="1"/>
    <col min="2" max="2" width="14" style="8" bestFit="1" customWidth="1"/>
    <col min="3" max="3" width="16" style="6" customWidth="1"/>
    <col min="4" max="4" width="9.7109375" style="6" bestFit="1" customWidth="1"/>
    <col min="5" max="5" width="14.140625" style="20" customWidth="1"/>
    <col min="6" max="6" width="7.42578125" style="21" bestFit="1" customWidth="1"/>
    <col min="7" max="7" width="8.42578125" style="6" bestFit="1" customWidth="1"/>
    <col min="8" max="8" width="9.42578125" style="22" customWidth="1"/>
    <col min="9" max="9" width="10.140625" style="6" bestFit="1" customWidth="1"/>
    <col min="10" max="11" width="2.85546875" style="6" customWidth="1"/>
    <col min="12" max="12" width="9.7109375" style="6" bestFit="1" customWidth="1"/>
    <col min="13" max="13" width="16.5703125" style="6" customWidth="1"/>
    <col min="14" max="16384" width="19.85546875" style="6"/>
  </cols>
  <sheetData>
    <row r="1" spans="1:15" ht="31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5" t="s">
        <v>7</v>
      </c>
      <c r="I1" s="2" t="s">
        <v>8</v>
      </c>
      <c r="L1" s="2" t="s">
        <v>3</v>
      </c>
      <c r="M1" s="23" t="s">
        <v>53</v>
      </c>
      <c r="N1" s="24" t="s">
        <v>54</v>
      </c>
      <c r="O1" s="24" t="s">
        <v>55</v>
      </c>
    </row>
    <row r="2" spans="1:15" x14ac:dyDescent="0.25">
      <c r="A2" s="7" t="s">
        <v>56</v>
      </c>
      <c r="B2" s="8" t="s">
        <v>12</v>
      </c>
      <c r="C2" s="6" t="s">
        <v>13</v>
      </c>
      <c r="D2" s="6" t="s">
        <v>14</v>
      </c>
      <c r="E2" s="9">
        <v>36171</v>
      </c>
      <c r="F2" s="10">
        <f t="shared" ref="F2:F65" ca="1" si="0">DATEDIF(E2,TODAY(),"Y")</f>
        <v>22</v>
      </c>
      <c r="G2" s="11" t="s">
        <v>15</v>
      </c>
      <c r="H2" s="12">
        <v>272750</v>
      </c>
      <c r="I2" s="8">
        <v>1</v>
      </c>
      <c r="J2" s="13"/>
      <c r="K2" s="14"/>
      <c r="L2" s="6" t="s">
        <v>14</v>
      </c>
      <c r="M2" s="15"/>
      <c r="N2" s="15"/>
      <c r="O2" s="15"/>
    </row>
    <row r="3" spans="1:15" x14ac:dyDescent="0.25">
      <c r="A3" s="7" t="s">
        <v>57</v>
      </c>
      <c r="B3" s="8" t="s">
        <v>12</v>
      </c>
      <c r="C3" s="6" t="s">
        <v>13</v>
      </c>
      <c r="D3" s="6" t="s">
        <v>16</v>
      </c>
      <c r="E3" s="9">
        <v>40595</v>
      </c>
      <c r="F3" s="10">
        <f t="shared" ca="1" si="0"/>
        <v>10</v>
      </c>
      <c r="G3" s="11" t="s">
        <v>17</v>
      </c>
      <c r="H3" s="12">
        <v>133975</v>
      </c>
      <c r="I3" s="8">
        <v>4</v>
      </c>
      <c r="J3" s="13"/>
      <c r="K3" s="14"/>
      <c r="L3" s="6" t="s">
        <v>16</v>
      </c>
      <c r="M3" s="15"/>
      <c r="N3" s="15"/>
      <c r="O3" s="15"/>
    </row>
    <row r="4" spans="1:15" x14ac:dyDescent="0.25">
      <c r="A4" s="7" t="s">
        <v>58</v>
      </c>
      <c r="B4" s="8" t="s">
        <v>12</v>
      </c>
      <c r="C4" s="6" t="s">
        <v>13</v>
      </c>
      <c r="D4" s="6" t="s">
        <v>14</v>
      </c>
      <c r="E4" s="9">
        <v>39147</v>
      </c>
      <c r="F4" s="10">
        <f t="shared" ca="1" si="0"/>
        <v>14</v>
      </c>
      <c r="G4" s="11"/>
      <c r="H4" s="12">
        <v>212700</v>
      </c>
      <c r="I4" s="8">
        <v>5</v>
      </c>
      <c r="K4" s="14"/>
      <c r="L4" s="6" t="s">
        <v>18</v>
      </c>
      <c r="M4" s="15"/>
      <c r="N4" s="15"/>
      <c r="O4" s="15"/>
    </row>
    <row r="5" spans="1:15" x14ac:dyDescent="0.25">
      <c r="A5" s="7" t="s">
        <v>59</v>
      </c>
      <c r="B5" s="8" t="s">
        <v>19</v>
      </c>
      <c r="C5" s="6" t="s">
        <v>13</v>
      </c>
      <c r="D5" s="6" t="s">
        <v>20</v>
      </c>
      <c r="E5" s="9">
        <v>41151</v>
      </c>
      <c r="F5" s="10">
        <f t="shared" ca="1" si="0"/>
        <v>9</v>
      </c>
      <c r="G5" s="11"/>
      <c r="H5" s="12">
        <v>178400</v>
      </c>
      <c r="I5" s="8">
        <v>2</v>
      </c>
      <c r="J5" s="13"/>
      <c r="K5" s="14"/>
      <c r="L5" s="6" t="s">
        <v>20</v>
      </c>
      <c r="M5" s="15"/>
      <c r="N5" s="15"/>
      <c r="O5" s="15"/>
    </row>
    <row r="6" spans="1:15" x14ac:dyDescent="0.25">
      <c r="A6" s="7" t="s">
        <v>60</v>
      </c>
      <c r="B6" s="8" t="s">
        <v>21</v>
      </c>
      <c r="C6" s="6" t="s">
        <v>13</v>
      </c>
      <c r="D6" s="6" t="s">
        <v>14</v>
      </c>
      <c r="E6" s="9">
        <v>39447</v>
      </c>
      <c r="F6" s="10">
        <f t="shared" ca="1" si="0"/>
        <v>13</v>
      </c>
      <c r="G6" s="11" t="s">
        <v>22</v>
      </c>
      <c r="H6" s="12">
        <v>364150</v>
      </c>
      <c r="I6" s="8">
        <v>2</v>
      </c>
      <c r="J6" s="13"/>
    </row>
    <row r="7" spans="1:15" x14ac:dyDescent="0.25">
      <c r="A7" s="7" t="s">
        <v>61</v>
      </c>
      <c r="B7" s="8" t="s">
        <v>23</v>
      </c>
      <c r="C7" s="6" t="s">
        <v>24</v>
      </c>
      <c r="D7" s="6" t="s">
        <v>18</v>
      </c>
      <c r="E7" s="9">
        <v>38751</v>
      </c>
      <c r="F7" s="10">
        <f t="shared" ca="1" si="0"/>
        <v>15</v>
      </c>
      <c r="G7" s="11" t="s">
        <v>15</v>
      </c>
      <c r="H7" s="12">
        <v>304150</v>
      </c>
      <c r="I7" s="8">
        <v>2</v>
      </c>
      <c r="J7" s="13"/>
    </row>
    <row r="8" spans="1:15" x14ac:dyDescent="0.25">
      <c r="A8" s="7" t="s">
        <v>62</v>
      </c>
      <c r="B8" s="8" t="s">
        <v>19</v>
      </c>
      <c r="C8" s="6" t="s">
        <v>24</v>
      </c>
      <c r="D8" s="6" t="s">
        <v>16</v>
      </c>
      <c r="E8" s="9">
        <v>36217</v>
      </c>
      <c r="F8" s="10">
        <f t="shared" ca="1" si="0"/>
        <v>22</v>
      </c>
      <c r="G8" s="11" t="s">
        <v>15</v>
      </c>
      <c r="H8" s="12">
        <v>76200</v>
      </c>
      <c r="I8" s="8">
        <v>1</v>
      </c>
      <c r="J8" s="13"/>
    </row>
    <row r="9" spans="1:15" x14ac:dyDescent="0.25">
      <c r="A9" s="7" t="s">
        <v>63</v>
      </c>
      <c r="B9" s="8" t="s">
        <v>26</v>
      </c>
      <c r="C9" s="6" t="s">
        <v>24</v>
      </c>
      <c r="D9" s="6" t="s">
        <v>18</v>
      </c>
      <c r="E9" s="9">
        <v>39189</v>
      </c>
      <c r="F9" s="10">
        <f t="shared" ca="1" si="0"/>
        <v>14</v>
      </c>
      <c r="G9" s="11"/>
      <c r="H9" s="12">
        <v>332900</v>
      </c>
      <c r="I9" s="8">
        <v>5</v>
      </c>
      <c r="J9" s="13"/>
    </row>
    <row r="10" spans="1:15" x14ac:dyDescent="0.25">
      <c r="A10" s="7" t="s">
        <v>64</v>
      </c>
      <c r="B10" s="8" t="s">
        <v>23</v>
      </c>
      <c r="C10" s="6" t="s">
        <v>24</v>
      </c>
      <c r="D10" s="6" t="s">
        <v>14</v>
      </c>
      <c r="E10" s="9">
        <v>36260</v>
      </c>
      <c r="F10" s="10">
        <f t="shared" ca="1" si="0"/>
        <v>22</v>
      </c>
      <c r="G10" s="11" t="s">
        <v>15</v>
      </c>
      <c r="H10" s="12">
        <v>375750</v>
      </c>
      <c r="I10" s="8">
        <v>1</v>
      </c>
    </row>
    <row r="11" spans="1:15" x14ac:dyDescent="0.25">
      <c r="A11" s="7" t="s">
        <v>65</v>
      </c>
      <c r="B11" s="8" t="s">
        <v>19</v>
      </c>
      <c r="C11" s="6" t="s">
        <v>24</v>
      </c>
      <c r="D11" s="6" t="s">
        <v>14</v>
      </c>
      <c r="E11" s="9">
        <v>37404</v>
      </c>
      <c r="F11" s="10">
        <f t="shared" ca="1" si="0"/>
        <v>19</v>
      </c>
      <c r="G11" s="11" t="s">
        <v>15</v>
      </c>
      <c r="H11" s="12">
        <v>153900</v>
      </c>
      <c r="I11" s="8">
        <v>4</v>
      </c>
    </row>
    <row r="12" spans="1:15" x14ac:dyDescent="0.25">
      <c r="A12" s="7" t="s">
        <v>66</v>
      </c>
      <c r="B12" s="8" t="s">
        <v>26</v>
      </c>
      <c r="C12" s="6" t="s">
        <v>24</v>
      </c>
      <c r="D12" s="6" t="s">
        <v>16</v>
      </c>
      <c r="E12" s="9">
        <v>37782</v>
      </c>
      <c r="F12" s="10">
        <f t="shared" ca="1" si="0"/>
        <v>18</v>
      </c>
      <c r="G12" s="11" t="s">
        <v>27</v>
      </c>
      <c r="H12" s="12">
        <v>88675</v>
      </c>
      <c r="I12" s="8">
        <v>3</v>
      </c>
    </row>
    <row r="13" spans="1:15" x14ac:dyDescent="0.25">
      <c r="A13" s="7" t="s">
        <v>67</v>
      </c>
      <c r="B13" s="8" t="s">
        <v>26</v>
      </c>
      <c r="C13" s="6" t="s">
        <v>24</v>
      </c>
      <c r="D13" s="6" t="s">
        <v>14</v>
      </c>
      <c r="E13" s="9">
        <v>38142</v>
      </c>
      <c r="F13" s="10">
        <f t="shared" ca="1" si="0"/>
        <v>17</v>
      </c>
      <c r="G13" s="11" t="s">
        <v>15</v>
      </c>
      <c r="H13" s="12">
        <v>246750</v>
      </c>
      <c r="I13" s="8">
        <v>4</v>
      </c>
      <c r="J13" s="13"/>
    </row>
    <row r="14" spans="1:15" x14ac:dyDescent="0.25">
      <c r="A14" s="7" t="s">
        <v>68</v>
      </c>
      <c r="B14" s="8" t="s">
        <v>21</v>
      </c>
      <c r="C14" s="6" t="s">
        <v>28</v>
      </c>
      <c r="D14" s="6" t="s">
        <v>14</v>
      </c>
      <c r="E14" s="9">
        <v>37612</v>
      </c>
      <c r="F14" s="10">
        <f t="shared" ca="1" si="0"/>
        <v>18</v>
      </c>
      <c r="G14" s="11" t="s">
        <v>22</v>
      </c>
      <c r="H14" s="12">
        <v>198700</v>
      </c>
      <c r="I14" s="8">
        <v>1</v>
      </c>
      <c r="J14" s="13"/>
    </row>
    <row r="15" spans="1:15" x14ac:dyDescent="0.25">
      <c r="A15" s="7" t="s">
        <v>69</v>
      </c>
      <c r="B15" s="8" t="s">
        <v>23</v>
      </c>
      <c r="C15" s="6" t="s">
        <v>24</v>
      </c>
      <c r="D15" s="6" t="s">
        <v>14</v>
      </c>
      <c r="E15" s="9">
        <v>41136</v>
      </c>
      <c r="F15" s="10">
        <f t="shared" ca="1" si="0"/>
        <v>9</v>
      </c>
      <c r="G15" s="11" t="s">
        <v>15</v>
      </c>
      <c r="H15" s="12">
        <v>398800</v>
      </c>
      <c r="I15" s="8">
        <v>5</v>
      </c>
    </row>
    <row r="16" spans="1:15" x14ac:dyDescent="0.25">
      <c r="A16" s="7" t="s">
        <v>70</v>
      </c>
      <c r="B16" s="8" t="s">
        <v>21</v>
      </c>
      <c r="C16" s="6" t="s">
        <v>24</v>
      </c>
      <c r="D16" s="6" t="s">
        <v>14</v>
      </c>
      <c r="E16" s="9">
        <v>36764</v>
      </c>
      <c r="F16" s="10">
        <f t="shared" ca="1" si="0"/>
        <v>21</v>
      </c>
      <c r="G16" s="11" t="s">
        <v>27</v>
      </c>
      <c r="H16" s="12">
        <v>374200</v>
      </c>
      <c r="I16" s="8">
        <v>4</v>
      </c>
    </row>
    <row r="17" spans="1:10" x14ac:dyDescent="0.25">
      <c r="A17" s="7" t="s">
        <v>71</v>
      </c>
      <c r="B17" s="8" t="s">
        <v>29</v>
      </c>
      <c r="C17" s="6" t="s">
        <v>24</v>
      </c>
      <c r="D17" s="6" t="s">
        <v>20</v>
      </c>
      <c r="E17" s="9">
        <v>40787</v>
      </c>
      <c r="F17" s="10">
        <f t="shared" ca="1" si="0"/>
        <v>10</v>
      </c>
      <c r="G17" s="11" t="s">
        <v>15</v>
      </c>
      <c r="H17" s="12">
        <v>375750</v>
      </c>
      <c r="I17" s="8">
        <v>3</v>
      </c>
      <c r="J17" s="13"/>
    </row>
    <row r="18" spans="1:10" x14ac:dyDescent="0.25">
      <c r="A18" s="7" t="s">
        <v>72</v>
      </c>
      <c r="B18" s="8" t="s">
        <v>30</v>
      </c>
      <c r="C18" s="6" t="s">
        <v>24</v>
      </c>
      <c r="D18" s="6" t="s">
        <v>18</v>
      </c>
      <c r="E18" s="9">
        <v>36777</v>
      </c>
      <c r="F18" s="10">
        <f t="shared" ca="1" si="0"/>
        <v>21</v>
      </c>
      <c r="G18" s="11"/>
      <c r="H18" s="12">
        <v>383450</v>
      </c>
      <c r="I18" s="8">
        <v>3</v>
      </c>
      <c r="J18" s="13"/>
    </row>
    <row r="19" spans="1:10" x14ac:dyDescent="0.25">
      <c r="A19" s="7" t="s">
        <v>73</v>
      </c>
      <c r="B19" s="8" t="s">
        <v>12</v>
      </c>
      <c r="C19" s="6" t="s">
        <v>24</v>
      </c>
      <c r="D19" s="6" t="s">
        <v>14</v>
      </c>
      <c r="E19" s="9">
        <v>39704</v>
      </c>
      <c r="F19" s="10">
        <f t="shared" ca="1" si="0"/>
        <v>13</v>
      </c>
      <c r="G19" s="11" t="s">
        <v>27</v>
      </c>
      <c r="H19" s="12">
        <v>291450</v>
      </c>
      <c r="I19" s="8">
        <v>5</v>
      </c>
      <c r="J19" s="13"/>
    </row>
    <row r="20" spans="1:10" x14ac:dyDescent="0.25">
      <c r="A20" s="7" t="s">
        <v>74</v>
      </c>
      <c r="B20" s="8" t="s">
        <v>29</v>
      </c>
      <c r="C20" s="6" t="s">
        <v>24</v>
      </c>
      <c r="D20" s="6" t="s">
        <v>14</v>
      </c>
      <c r="E20" s="9">
        <v>39029</v>
      </c>
      <c r="F20" s="10">
        <f t="shared" ca="1" si="0"/>
        <v>14</v>
      </c>
      <c r="G20" s="11" t="s">
        <v>31</v>
      </c>
      <c r="H20" s="12">
        <v>426500</v>
      </c>
      <c r="I20" s="8">
        <v>2</v>
      </c>
      <c r="J20" s="13"/>
    </row>
    <row r="21" spans="1:10" x14ac:dyDescent="0.25">
      <c r="A21" s="7" t="s">
        <v>75</v>
      </c>
      <c r="B21" s="8" t="s">
        <v>12</v>
      </c>
      <c r="C21" s="6" t="s">
        <v>24</v>
      </c>
      <c r="D21" s="6" t="s">
        <v>20</v>
      </c>
      <c r="E21" s="9">
        <v>40126</v>
      </c>
      <c r="F21" s="10">
        <f t="shared" ca="1" si="0"/>
        <v>11</v>
      </c>
      <c r="G21" s="11"/>
      <c r="H21" s="12">
        <v>53180</v>
      </c>
      <c r="I21" s="8">
        <v>4</v>
      </c>
      <c r="J21" s="13"/>
    </row>
    <row r="22" spans="1:10" x14ac:dyDescent="0.25">
      <c r="A22" s="7" t="s">
        <v>76</v>
      </c>
      <c r="B22" s="8" t="s">
        <v>19</v>
      </c>
      <c r="C22" s="6" t="s">
        <v>24</v>
      </c>
      <c r="D22" s="6" t="s">
        <v>14</v>
      </c>
      <c r="E22" s="9">
        <v>36143</v>
      </c>
      <c r="F22" s="10">
        <f t="shared" ca="1" si="0"/>
        <v>22</v>
      </c>
      <c r="G22" s="11" t="s">
        <v>31</v>
      </c>
      <c r="H22" s="12">
        <v>360450</v>
      </c>
      <c r="I22" s="8">
        <v>5</v>
      </c>
    </row>
    <row r="23" spans="1:10" x14ac:dyDescent="0.25">
      <c r="A23" s="7" t="s">
        <v>77</v>
      </c>
      <c r="B23" s="8" t="s">
        <v>21</v>
      </c>
      <c r="C23" s="6" t="s">
        <v>24</v>
      </c>
      <c r="D23" s="6" t="s">
        <v>14</v>
      </c>
      <c r="E23" s="9">
        <v>39069</v>
      </c>
      <c r="F23" s="10">
        <f t="shared" ca="1" si="0"/>
        <v>14</v>
      </c>
      <c r="G23" s="11" t="s">
        <v>22</v>
      </c>
      <c r="H23" s="12">
        <v>188350</v>
      </c>
      <c r="I23" s="8">
        <v>3</v>
      </c>
    </row>
    <row r="24" spans="1:10" x14ac:dyDescent="0.25">
      <c r="A24" s="7" t="s">
        <v>78</v>
      </c>
      <c r="B24" s="8" t="s">
        <v>26</v>
      </c>
      <c r="C24" s="6" t="s">
        <v>32</v>
      </c>
      <c r="D24" s="6" t="s">
        <v>14</v>
      </c>
      <c r="E24" s="9">
        <v>38746</v>
      </c>
      <c r="F24" s="10">
        <f t="shared" ca="1" si="0"/>
        <v>15</v>
      </c>
      <c r="G24" s="11" t="s">
        <v>31</v>
      </c>
      <c r="H24" s="12">
        <v>246800</v>
      </c>
      <c r="I24" s="8">
        <v>2</v>
      </c>
    </row>
    <row r="25" spans="1:10" x14ac:dyDescent="0.25">
      <c r="A25" s="7" t="s">
        <v>79</v>
      </c>
      <c r="B25" s="8" t="s">
        <v>12</v>
      </c>
      <c r="C25" s="6" t="s">
        <v>32</v>
      </c>
      <c r="D25" s="6" t="s">
        <v>14</v>
      </c>
      <c r="E25" s="9">
        <v>36893</v>
      </c>
      <c r="F25" s="10">
        <f t="shared" ca="1" si="0"/>
        <v>20</v>
      </c>
      <c r="G25" s="11" t="s">
        <v>31</v>
      </c>
      <c r="H25" s="12">
        <v>168200</v>
      </c>
      <c r="I25" s="8">
        <v>3</v>
      </c>
    </row>
    <row r="26" spans="1:10" x14ac:dyDescent="0.25">
      <c r="A26" s="7" t="s">
        <v>80</v>
      </c>
      <c r="B26" s="8" t="s">
        <v>23</v>
      </c>
      <c r="C26" s="6" t="s">
        <v>32</v>
      </c>
      <c r="D26" s="6" t="s">
        <v>14</v>
      </c>
      <c r="E26" s="9">
        <v>36214</v>
      </c>
      <c r="F26" s="10">
        <f t="shared" ca="1" si="0"/>
        <v>22</v>
      </c>
      <c r="G26" s="11" t="s">
        <v>27</v>
      </c>
      <c r="H26" s="12">
        <v>239250</v>
      </c>
      <c r="I26" s="8">
        <v>1</v>
      </c>
    </row>
    <row r="27" spans="1:10" x14ac:dyDescent="0.25">
      <c r="A27" s="7" t="s">
        <v>81</v>
      </c>
      <c r="B27" s="8" t="s">
        <v>19</v>
      </c>
      <c r="C27" s="6" t="s">
        <v>32</v>
      </c>
      <c r="D27" s="6" t="s">
        <v>14</v>
      </c>
      <c r="E27" s="9">
        <v>38051</v>
      </c>
      <c r="F27" s="10">
        <f t="shared" ca="1" si="0"/>
        <v>17</v>
      </c>
      <c r="G27" s="11" t="s">
        <v>15</v>
      </c>
      <c r="H27" s="12">
        <v>151750</v>
      </c>
      <c r="I27" s="8">
        <v>1</v>
      </c>
    </row>
    <row r="28" spans="1:10" x14ac:dyDescent="0.25">
      <c r="A28" s="7" t="s">
        <v>82</v>
      </c>
      <c r="B28" s="8" t="s">
        <v>12</v>
      </c>
      <c r="C28" s="6" t="s">
        <v>32</v>
      </c>
      <c r="D28" s="6" t="s">
        <v>14</v>
      </c>
      <c r="E28" s="9">
        <v>36619</v>
      </c>
      <c r="F28" s="10">
        <f t="shared" ca="1" si="0"/>
        <v>21</v>
      </c>
      <c r="G28" s="11" t="s">
        <v>22</v>
      </c>
      <c r="H28" s="12">
        <v>282200</v>
      </c>
      <c r="I28" s="8">
        <v>1</v>
      </c>
    </row>
    <row r="29" spans="1:10" x14ac:dyDescent="0.25">
      <c r="A29" s="7" t="s">
        <v>83</v>
      </c>
      <c r="B29" s="8" t="s">
        <v>12</v>
      </c>
      <c r="C29" s="6" t="s">
        <v>32</v>
      </c>
      <c r="D29" s="6" t="s">
        <v>16</v>
      </c>
      <c r="E29" s="9">
        <v>38851</v>
      </c>
      <c r="F29" s="10">
        <f t="shared" ca="1" si="0"/>
        <v>15</v>
      </c>
      <c r="G29" s="11" t="s">
        <v>15</v>
      </c>
      <c r="H29" s="12">
        <v>55125</v>
      </c>
      <c r="I29" s="8">
        <v>1</v>
      </c>
    </row>
    <row r="30" spans="1:10" x14ac:dyDescent="0.25">
      <c r="A30" s="7" t="s">
        <v>84</v>
      </c>
      <c r="B30" s="8" t="s">
        <v>26</v>
      </c>
      <c r="C30" s="6" t="s">
        <v>32</v>
      </c>
      <c r="D30" s="6" t="s">
        <v>20</v>
      </c>
      <c r="E30" s="9">
        <v>38961</v>
      </c>
      <c r="F30" s="10">
        <f t="shared" ca="1" si="0"/>
        <v>15</v>
      </c>
      <c r="G30" s="11"/>
      <c r="H30" s="12">
        <v>100140</v>
      </c>
      <c r="I30" s="8">
        <v>4</v>
      </c>
    </row>
    <row r="31" spans="1:10" x14ac:dyDescent="0.25">
      <c r="A31" s="7" t="s">
        <v>85</v>
      </c>
      <c r="B31" s="8" t="s">
        <v>12</v>
      </c>
      <c r="C31" s="6" t="s">
        <v>32</v>
      </c>
      <c r="D31" s="6" t="s">
        <v>14</v>
      </c>
      <c r="E31" s="9">
        <v>40106</v>
      </c>
      <c r="F31" s="10">
        <f t="shared" ca="1" si="0"/>
        <v>12</v>
      </c>
      <c r="G31" s="11" t="s">
        <v>17</v>
      </c>
      <c r="H31" s="12">
        <v>255900</v>
      </c>
      <c r="I31" s="8">
        <v>3</v>
      </c>
    </row>
    <row r="32" spans="1:10" x14ac:dyDescent="0.25">
      <c r="A32" s="7" t="s">
        <v>86</v>
      </c>
      <c r="B32" s="8" t="s">
        <v>12</v>
      </c>
      <c r="C32" s="6" t="s">
        <v>32</v>
      </c>
      <c r="D32" s="6" t="s">
        <v>14</v>
      </c>
      <c r="E32" s="9">
        <v>40856</v>
      </c>
      <c r="F32" s="10">
        <f t="shared" ca="1" si="0"/>
        <v>9</v>
      </c>
      <c r="G32" s="11" t="s">
        <v>17</v>
      </c>
      <c r="H32" s="12">
        <v>206750</v>
      </c>
      <c r="I32" s="8">
        <v>2</v>
      </c>
    </row>
    <row r="33" spans="1:9" x14ac:dyDescent="0.25">
      <c r="A33" s="7" t="s">
        <v>87</v>
      </c>
      <c r="B33" s="8" t="s">
        <v>23</v>
      </c>
      <c r="C33" s="6" t="s">
        <v>32</v>
      </c>
      <c r="D33" s="6" t="s">
        <v>14</v>
      </c>
      <c r="E33" s="9">
        <v>39414</v>
      </c>
      <c r="F33" s="10">
        <f t="shared" ca="1" si="0"/>
        <v>13</v>
      </c>
      <c r="G33" s="11" t="s">
        <v>15</v>
      </c>
      <c r="H33" s="12">
        <v>367200</v>
      </c>
      <c r="I33" s="8">
        <v>1</v>
      </c>
    </row>
    <row r="34" spans="1:9" x14ac:dyDescent="0.25">
      <c r="A34" s="7" t="s">
        <v>88</v>
      </c>
      <c r="B34" s="8" t="s">
        <v>23</v>
      </c>
      <c r="C34" s="6" t="s">
        <v>32</v>
      </c>
      <c r="D34" s="6" t="s">
        <v>14</v>
      </c>
      <c r="E34" s="9">
        <v>41018</v>
      </c>
      <c r="F34" s="10">
        <f t="shared" ca="1" si="0"/>
        <v>9</v>
      </c>
      <c r="G34" s="11" t="s">
        <v>15</v>
      </c>
      <c r="H34" s="12">
        <v>231100</v>
      </c>
      <c r="I34" s="8">
        <v>3</v>
      </c>
    </row>
    <row r="35" spans="1:9" x14ac:dyDescent="0.25">
      <c r="A35" s="7" t="s">
        <v>89</v>
      </c>
      <c r="B35" s="8" t="s">
        <v>23</v>
      </c>
      <c r="C35" s="6" t="s">
        <v>33</v>
      </c>
      <c r="D35" s="6" t="s">
        <v>14</v>
      </c>
      <c r="E35" s="9">
        <v>39404</v>
      </c>
      <c r="F35" s="10">
        <f t="shared" ca="1" si="0"/>
        <v>13</v>
      </c>
      <c r="G35" s="11" t="s">
        <v>22</v>
      </c>
      <c r="H35" s="12">
        <v>254950</v>
      </c>
      <c r="I35" s="8">
        <v>2</v>
      </c>
    </row>
    <row r="36" spans="1:9" x14ac:dyDescent="0.25">
      <c r="A36" s="7" t="s">
        <v>90</v>
      </c>
      <c r="B36" s="8" t="s">
        <v>23</v>
      </c>
      <c r="C36" s="6" t="s">
        <v>32</v>
      </c>
      <c r="D36" s="6" t="s">
        <v>16</v>
      </c>
      <c r="E36" s="9">
        <v>39417</v>
      </c>
      <c r="F36" s="10">
        <f t="shared" ca="1" si="0"/>
        <v>13</v>
      </c>
      <c r="G36" s="11" t="s">
        <v>22</v>
      </c>
      <c r="H36" s="12">
        <v>230475</v>
      </c>
      <c r="I36" s="8">
        <v>3</v>
      </c>
    </row>
    <row r="37" spans="1:9" x14ac:dyDescent="0.25">
      <c r="A37" s="7" t="s">
        <v>91</v>
      </c>
      <c r="B37" s="8" t="s">
        <v>26</v>
      </c>
      <c r="C37" s="6" t="s">
        <v>32</v>
      </c>
      <c r="D37" s="6" t="s">
        <v>16</v>
      </c>
      <c r="E37" s="9">
        <v>40152</v>
      </c>
      <c r="F37" s="10">
        <f t="shared" ca="1" si="0"/>
        <v>11</v>
      </c>
      <c r="G37" s="11" t="s">
        <v>31</v>
      </c>
      <c r="H37" s="12">
        <v>143400</v>
      </c>
      <c r="I37" s="8">
        <v>1</v>
      </c>
    </row>
    <row r="38" spans="1:9" x14ac:dyDescent="0.25">
      <c r="A38" s="7" t="s">
        <v>92</v>
      </c>
      <c r="B38" s="8" t="s">
        <v>23</v>
      </c>
      <c r="C38" s="6" t="s">
        <v>34</v>
      </c>
      <c r="D38" s="6" t="s">
        <v>20</v>
      </c>
      <c r="E38" s="9">
        <v>40925</v>
      </c>
      <c r="F38" s="10">
        <f t="shared" ca="1" si="0"/>
        <v>9</v>
      </c>
      <c r="G38" s="11"/>
      <c r="H38" s="12">
        <v>72840</v>
      </c>
      <c r="I38" s="8">
        <v>3</v>
      </c>
    </row>
    <row r="39" spans="1:9" x14ac:dyDescent="0.25">
      <c r="A39" s="7" t="s">
        <v>93</v>
      </c>
      <c r="B39" s="8" t="s">
        <v>12</v>
      </c>
      <c r="C39" s="6" t="s">
        <v>34</v>
      </c>
      <c r="D39" s="6" t="s">
        <v>18</v>
      </c>
      <c r="E39" s="9">
        <v>39094</v>
      </c>
      <c r="F39" s="10">
        <f t="shared" ca="1" si="0"/>
        <v>14</v>
      </c>
      <c r="G39" s="11"/>
      <c r="H39" s="12">
        <v>415100</v>
      </c>
      <c r="I39" s="8">
        <v>4</v>
      </c>
    </row>
    <row r="40" spans="1:9" x14ac:dyDescent="0.25">
      <c r="A40" s="7" t="s">
        <v>94</v>
      </c>
      <c r="B40" s="8" t="s">
        <v>26</v>
      </c>
      <c r="C40" s="6" t="s">
        <v>34</v>
      </c>
      <c r="D40" s="6" t="s">
        <v>14</v>
      </c>
      <c r="E40" s="9">
        <v>40200</v>
      </c>
      <c r="F40" s="10">
        <f t="shared" ca="1" si="0"/>
        <v>11</v>
      </c>
      <c r="G40" s="11" t="s">
        <v>22</v>
      </c>
      <c r="H40" s="12">
        <v>386750</v>
      </c>
      <c r="I40" s="8">
        <v>5</v>
      </c>
    </row>
    <row r="41" spans="1:9" x14ac:dyDescent="0.25">
      <c r="A41" s="7" t="s">
        <v>95</v>
      </c>
      <c r="B41" s="8" t="s">
        <v>21</v>
      </c>
      <c r="C41" s="6" t="s">
        <v>34</v>
      </c>
      <c r="D41" s="6" t="s">
        <v>16</v>
      </c>
      <c r="E41" s="9">
        <v>36896</v>
      </c>
      <c r="F41" s="10">
        <f t="shared" ca="1" si="0"/>
        <v>20</v>
      </c>
      <c r="G41" s="11" t="s">
        <v>15</v>
      </c>
      <c r="H41" s="12">
        <v>176400</v>
      </c>
      <c r="I41" s="8">
        <v>3</v>
      </c>
    </row>
    <row r="42" spans="1:9" x14ac:dyDescent="0.25">
      <c r="A42" s="7" t="s">
        <v>96</v>
      </c>
      <c r="B42" s="8" t="s">
        <v>29</v>
      </c>
      <c r="C42" s="6" t="s">
        <v>34</v>
      </c>
      <c r="D42" s="6" t="s">
        <v>18</v>
      </c>
      <c r="E42" s="9">
        <v>40233</v>
      </c>
      <c r="F42" s="10">
        <f t="shared" ca="1" si="0"/>
        <v>11</v>
      </c>
      <c r="G42" s="11"/>
      <c r="H42" s="12">
        <v>321950</v>
      </c>
      <c r="I42" s="8">
        <v>2</v>
      </c>
    </row>
    <row r="43" spans="1:9" x14ac:dyDescent="0.25">
      <c r="A43" s="7" t="s">
        <v>97</v>
      </c>
      <c r="B43" s="8" t="s">
        <v>23</v>
      </c>
      <c r="C43" s="6" t="s">
        <v>34</v>
      </c>
      <c r="D43" s="6" t="s">
        <v>14</v>
      </c>
      <c r="E43" s="9">
        <v>35829</v>
      </c>
      <c r="F43" s="10">
        <f t="shared" ca="1" si="0"/>
        <v>23</v>
      </c>
      <c r="G43" s="11" t="s">
        <v>15</v>
      </c>
      <c r="H43" s="12">
        <v>305150</v>
      </c>
      <c r="I43" s="8">
        <v>3</v>
      </c>
    </row>
    <row r="44" spans="1:9" x14ac:dyDescent="0.25">
      <c r="A44" s="7" t="s">
        <v>98</v>
      </c>
      <c r="B44" s="8" t="s">
        <v>26</v>
      </c>
      <c r="C44" s="6" t="s">
        <v>34</v>
      </c>
      <c r="D44" s="6" t="s">
        <v>16</v>
      </c>
      <c r="E44" s="9">
        <v>35842</v>
      </c>
      <c r="F44" s="10">
        <f t="shared" ca="1" si="0"/>
        <v>23</v>
      </c>
      <c r="G44" s="11" t="s">
        <v>27</v>
      </c>
      <c r="H44" s="12">
        <v>116900</v>
      </c>
      <c r="I44" s="8">
        <v>4</v>
      </c>
    </row>
    <row r="45" spans="1:9" x14ac:dyDescent="0.25">
      <c r="A45" s="7" t="s">
        <v>99</v>
      </c>
      <c r="B45" s="8" t="s">
        <v>26</v>
      </c>
      <c r="C45" s="6" t="s">
        <v>34</v>
      </c>
      <c r="D45" s="6" t="s">
        <v>18</v>
      </c>
      <c r="E45" s="9">
        <v>35848</v>
      </c>
      <c r="F45" s="10">
        <f t="shared" ca="1" si="0"/>
        <v>23</v>
      </c>
      <c r="G45" s="11"/>
      <c r="H45" s="12">
        <v>427400</v>
      </c>
      <c r="I45" s="8">
        <v>5</v>
      </c>
    </row>
    <row r="46" spans="1:9" x14ac:dyDescent="0.25">
      <c r="A46" s="7" t="s">
        <v>100</v>
      </c>
      <c r="B46" s="8" t="s">
        <v>19</v>
      </c>
      <c r="C46" s="6" t="s">
        <v>34</v>
      </c>
      <c r="D46" s="6" t="s">
        <v>14</v>
      </c>
      <c r="E46" s="9">
        <v>40575</v>
      </c>
      <c r="F46" s="10">
        <f t="shared" ca="1" si="0"/>
        <v>10</v>
      </c>
      <c r="G46" s="11" t="s">
        <v>27</v>
      </c>
      <c r="H46" s="12">
        <v>373550</v>
      </c>
      <c r="I46" s="8">
        <v>2</v>
      </c>
    </row>
    <row r="47" spans="1:9" x14ac:dyDescent="0.25">
      <c r="A47" s="7" t="s">
        <v>101</v>
      </c>
      <c r="B47" s="8" t="s">
        <v>23</v>
      </c>
      <c r="C47" s="6" t="s">
        <v>34</v>
      </c>
      <c r="D47" s="6" t="s">
        <v>14</v>
      </c>
      <c r="E47" s="9">
        <v>40596</v>
      </c>
      <c r="F47" s="10">
        <f t="shared" ca="1" si="0"/>
        <v>10</v>
      </c>
      <c r="G47" s="11" t="s">
        <v>22</v>
      </c>
      <c r="H47" s="12">
        <v>344550</v>
      </c>
      <c r="I47" s="8">
        <v>5</v>
      </c>
    </row>
    <row r="48" spans="1:9" x14ac:dyDescent="0.25">
      <c r="A48" s="7" t="s">
        <v>102</v>
      </c>
      <c r="B48" s="8" t="s">
        <v>19</v>
      </c>
      <c r="C48" s="6" t="s">
        <v>34</v>
      </c>
      <c r="D48" s="6" t="s">
        <v>18</v>
      </c>
      <c r="E48" s="9">
        <v>40983</v>
      </c>
      <c r="F48" s="10">
        <f t="shared" ca="1" si="0"/>
        <v>9</v>
      </c>
      <c r="G48" s="11"/>
      <c r="H48" s="12">
        <v>322300</v>
      </c>
      <c r="I48" s="8">
        <v>1</v>
      </c>
    </row>
    <row r="49" spans="1:9" x14ac:dyDescent="0.25">
      <c r="A49" s="7" t="s">
        <v>103</v>
      </c>
      <c r="B49" s="8" t="s">
        <v>26</v>
      </c>
      <c r="C49" s="6" t="s">
        <v>34</v>
      </c>
      <c r="D49" s="6" t="s">
        <v>18</v>
      </c>
      <c r="E49" s="9">
        <v>38792</v>
      </c>
      <c r="F49" s="10">
        <f t="shared" ca="1" si="0"/>
        <v>15</v>
      </c>
      <c r="G49" s="11"/>
      <c r="H49" s="12">
        <v>373700</v>
      </c>
      <c r="I49" s="8">
        <v>5</v>
      </c>
    </row>
    <row r="50" spans="1:9" x14ac:dyDescent="0.25">
      <c r="A50" s="7" t="s">
        <v>104</v>
      </c>
      <c r="B50" s="8" t="s">
        <v>12</v>
      </c>
      <c r="C50" s="6" t="s">
        <v>34</v>
      </c>
      <c r="D50" s="6" t="s">
        <v>16</v>
      </c>
      <c r="E50" s="9">
        <v>38804</v>
      </c>
      <c r="F50" s="10">
        <f t="shared" ca="1" si="0"/>
        <v>15</v>
      </c>
      <c r="G50" s="11" t="s">
        <v>22</v>
      </c>
      <c r="H50" s="12">
        <v>242075</v>
      </c>
      <c r="I50" s="8">
        <v>4</v>
      </c>
    </row>
    <row r="51" spans="1:9" x14ac:dyDescent="0.25">
      <c r="A51" s="7" t="s">
        <v>105</v>
      </c>
      <c r="B51" s="8" t="s">
        <v>23</v>
      </c>
      <c r="C51" s="6" t="s">
        <v>34</v>
      </c>
      <c r="D51" s="6" t="s">
        <v>20</v>
      </c>
      <c r="E51" s="9">
        <v>36602</v>
      </c>
      <c r="F51" s="10">
        <f t="shared" ca="1" si="0"/>
        <v>21</v>
      </c>
      <c r="G51" s="11"/>
      <c r="H51" s="12">
        <v>150400</v>
      </c>
      <c r="I51" s="8">
        <v>3</v>
      </c>
    </row>
    <row r="52" spans="1:9" x14ac:dyDescent="0.25">
      <c r="A52" s="7" t="s">
        <v>106</v>
      </c>
      <c r="B52" s="8" t="s">
        <v>12</v>
      </c>
      <c r="C52" s="6" t="s">
        <v>34</v>
      </c>
      <c r="D52" s="6" t="s">
        <v>14</v>
      </c>
      <c r="E52" s="9">
        <v>40653</v>
      </c>
      <c r="F52" s="10">
        <f t="shared" ca="1" si="0"/>
        <v>10</v>
      </c>
      <c r="G52" s="11" t="s">
        <v>27</v>
      </c>
      <c r="H52" s="12">
        <v>249050</v>
      </c>
      <c r="I52" s="8">
        <v>2</v>
      </c>
    </row>
    <row r="53" spans="1:9" x14ac:dyDescent="0.25">
      <c r="A53" s="7" t="s">
        <v>41</v>
      </c>
      <c r="B53" s="8" t="s">
        <v>12</v>
      </c>
      <c r="C53" s="6" t="s">
        <v>34</v>
      </c>
      <c r="D53" s="6" t="s">
        <v>18</v>
      </c>
      <c r="E53" s="9">
        <v>40273</v>
      </c>
      <c r="F53" s="10">
        <f t="shared" ca="1" si="0"/>
        <v>11</v>
      </c>
      <c r="G53" s="11"/>
      <c r="H53" s="12">
        <v>252750</v>
      </c>
      <c r="I53" s="8">
        <v>2</v>
      </c>
    </row>
    <row r="54" spans="1:9" x14ac:dyDescent="0.25">
      <c r="A54" s="7" t="s">
        <v>107</v>
      </c>
      <c r="B54" s="8" t="s">
        <v>26</v>
      </c>
      <c r="C54" s="6" t="s">
        <v>34</v>
      </c>
      <c r="D54" s="6" t="s">
        <v>18</v>
      </c>
      <c r="E54" s="9">
        <v>35902</v>
      </c>
      <c r="F54" s="10">
        <f t="shared" ca="1" si="0"/>
        <v>23</v>
      </c>
      <c r="G54" s="11"/>
      <c r="H54" s="12">
        <v>316700</v>
      </c>
      <c r="I54" s="8">
        <v>3</v>
      </c>
    </row>
    <row r="55" spans="1:9" x14ac:dyDescent="0.25">
      <c r="A55" s="7" t="s">
        <v>108</v>
      </c>
      <c r="B55" s="8" t="s">
        <v>23</v>
      </c>
      <c r="C55" s="6" t="s">
        <v>34</v>
      </c>
      <c r="D55" s="6" t="s">
        <v>14</v>
      </c>
      <c r="E55" s="9">
        <v>37008</v>
      </c>
      <c r="F55" s="10">
        <f t="shared" ca="1" si="0"/>
        <v>20</v>
      </c>
      <c r="G55" s="11" t="s">
        <v>15</v>
      </c>
      <c r="H55" s="12">
        <v>135900</v>
      </c>
      <c r="I55" s="8">
        <v>4</v>
      </c>
    </row>
    <row r="56" spans="1:9" x14ac:dyDescent="0.25">
      <c r="A56" s="7" t="s">
        <v>109</v>
      </c>
      <c r="B56" s="8" t="s">
        <v>23</v>
      </c>
      <c r="C56" s="6" t="s">
        <v>34</v>
      </c>
      <c r="D56" s="6" t="s">
        <v>14</v>
      </c>
      <c r="E56" s="9">
        <v>37348</v>
      </c>
      <c r="F56" s="10">
        <f t="shared" ca="1" si="0"/>
        <v>19</v>
      </c>
      <c r="G56" s="11" t="s">
        <v>17</v>
      </c>
      <c r="H56" s="12">
        <v>429400</v>
      </c>
      <c r="I56" s="8">
        <v>3</v>
      </c>
    </row>
    <row r="57" spans="1:9" x14ac:dyDescent="0.25">
      <c r="A57" s="7" t="s">
        <v>110</v>
      </c>
      <c r="B57" s="8" t="s">
        <v>29</v>
      </c>
      <c r="C57" s="6" t="s">
        <v>34</v>
      </c>
      <c r="D57" s="6" t="s">
        <v>18</v>
      </c>
      <c r="E57" s="9">
        <v>39922</v>
      </c>
      <c r="F57" s="10">
        <f t="shared" ca="1" si="0"/>
        <v>12</v>
      </c>
      <c r="G57" s="11"/>
      <c r="H57" s="12">
        <v>128950</v>
      </c>
      <c r="I57" s="8">
        <v>3</v>
      </c>
    </row>
    <row r="58" spans="1:9" x14ac:dyDescent="0.25">
      <c r="A58" s="7" t="s">
        <v>111</v>
      </c>
      <c r="B58" s="8" t="s">
        <v>26</v>
      </c>
      <c r="C58" s="6" t="s">
        <v>34</v>
      </c>
      <c r="D58" s="6" t="s">
        <v>14</v>
      </c>
      <c r="E58" s="9">
        <v>40274</v>
      </c>
      <c r="F58" s="10">
        <f t="shared" ca="1" si="0"/>
        <v>11</v>
      </c>
      <c r="G58" s="11" t="s">
        <v>17</v>
      </c>
      <c r="H58" s="12">
        <v>193650</v>
      </c>
      <c r="I58" s="8">
        <v>1</v>
      </c>
    </row>
    <row r="59" spans="1:9" x14ac:dyDescent="0.25">
      <c r="A59" s="7" t="s">
        <v>112</v>
      </c>
      <c r="B59" s="8" t="s">
        <v>12</v>
      </c>
      <c r="C59" s="6" t="s">
        <v>34</v>
      </c>
      <c r="D59" s="6" t="s">
        <v>14</v>
      </c>
      <c r="E59" s="16">
        <v>40292</v>
      </c>
      <c r="F59" s="10">
        <f t="shared" ca="1" si="0"/>
        <v>11</v>
      </c>
      <c r="G59" s="11" t="s">
        <v>15</v>
      </c>
      <c r="H59" s="12">
        <v>116400</v>
      </c>
      <c r="I59" s="8">
        <v>1</v>
      </c>
    </row>
    <row r="60" spans="1:9" x14ac:dyDescent="0.25">
      <c r="A60" s="7" t="s">
        <v>113</v>
      </c>
      <c r="B60" s="8" t="s">
        <v>23</v>
      </c>
      <c r="C60" s="6" t="s">
        <v>34</v>
      </c>
      <c r="D60" s="6" t="s">
        <v>14</v>
      </c>
      <c r="E60" s="9">
        <v>41051</v>
      </c>
      <c r="F60" s="10">
        <f t="shared" ca="1" si="0"/>
        <v>9</v>
      </c>
      <c r="G60" s="11" t="s">
        <v>17</v>
      </c>
      <c r="H60" s="12">
        <v>159150</v>
      </c>
      <c r="I60" s="8">
        <v>3</v>
      </c>
    </row>
    <row r="61" spans="1:9" x14ac:dyDescent="0.25">
      <c r="A61" s="7" t="s">
        <v>114</v>
      </c>
      <c r="B61" s="8" t="s">
        <v>23</v>
      </c>
      <c r="C61" s="6" t="s">
        <v>34</v>
      </c>
      <c r="D61" s="6" t="s">
        <v>14</v>
      </c>
      <c r="E61" s="9">
        <v>39588</v>
      </c>
      <c r="F61" s="10">
        <f t="shared" ca="1" si="0"/>
        <v>13</v>
      </c>
      <c r="G61" s="11" t="s">
        <v>17</v>
      </c>
      <c r="H61" s="12">
        <v>373350</v>
      </c>
      <c r="I61" s="8">
        <v>5</v>
      </c>
    </row>
    <row r="62" spans="1:9" x14ac:dyDescent="0.25">
      <c r="A62" s="7" t="s">
        <v>115</v>
      </c>
      <c r="B62" s="8" t="s">
        <v>26</v>
      </c>
      <c r="C62" s="6" t="s">
        <v>34</v>
      </c>
      <c r="D62" s="6" t="s">
        <v>14</v>
      </c>
      <c r="E62" s="9">
        <v>39215</v>
      </c>
      <c r="F62" s="10">
        <f t="shared" ca="1" si="0"/>
        <v>14</v>
      </c>
      <c r="G62" s="11" t="s">
        <v>15</v>
      </c>
      <c r="H62" s="12">
        <v>159550</v>
      </c>
      <c r="I62" s="8">
        <v>5</v>
      </c>
    </row>
    <row r="63" spans="1:9" x14ac:dyDescent="0.25">
      <c r="A63" s="7" t="s">
        <v>116</v>
      </c>
      <c r="B63" s="8" t="s">
        <v>19</v>
      </c>
      <c r="C63" s="6" t="s">
        <v>34</v>
      </c>
      <c r="D63" s="6" t="s">
        <v>14</v>
      </c>
      <c r="E63" s="9">
        <v>40310</v>
      </c>
      <c r="F63" s="10">
        <f t="shared" ca="1" si="0"/>
        <v>11</v>
      </c>
      <c r="G63" s="11" t="s">
        <v>27</v>
      </c>
      <c r="H63" s="12">
        <v>410600</v>
      </c>
      <c r="I63" s="8">
        <v>5</v>
      </c>
    </row>
    <row r="64" spans="1:9" x14ac:dyDescent="0.25">
      <c r="A64" s="7" t="s">
        <v>117</v>
      </c>
      <c r="B64" s="8" t="s">
        <v>23</v>
      </c>
      <c r="C64" s="6" t="s">
        <v>34</v>
      </c>
      <c r="D64" s="6" t="s">
        <v>14</v>
      </c>
      <c r="E64" s="9">
        <v>40320</v>
      </c>
      <c r="F64" s="10">
        <f t="shared" ca="1" si="0"/>
        <v>11</v>
      </c>
      <c r="G64" s="11" t="s">
        <v>22</v>
      </c>
      <c r="H64" s="12">
        <v>387900</v>
      </c>
      <c r="I64" s="8">
        <v>3</v>
      </c>
    </row>
    <row r="65" spans="1:9" x14ac:dyDescent="0.25">
      <c r="A65" s="7" t="s">
        <v>118</v>
      </c>
      <c r="B65" s="8" t="s">
        <v>23</v>
      </c>
      <c r="C65" s="6" t="s">
        <v>34</v>
      </c>
      <c r="D65" s="6" t="s">
        <v>18</v>
      </c>
      <c r="E65" s="9">
        <v>38856</v>
      </c>
      <c r="F65" s="10">
        <f t="shared" ca="1" si="0"/>
        <v>15</v>
      </c>
      <c r="G65" s="11"/>
      <c r="H65" s="12">
        <v>421000</v>
      </c>
      <c r="I65" s="8">
        <v>2</v>
      </c>
    </row>
    <row r="66" spans="1:9" x14ac:dyDescent="0.25">
      <c r="A66" s="7" t="s">
        <v>119</v>
      </c>
      <c r="B66" s="8" t="s">
        <v>21</v>
      </c>
      <c r="C66" s="6" t="s">
        <v>34</v>
      </c>
      <c r="D66" s="6" t="s">
        <v>18</v>
      </c>
      <c r="E66" s="9">
        <v>35940</v>
      </c>
      <c r="F66" s="10">
        <f t="shared" ref="F66:F129" ca="1" si="1">DATEDIF(E66,TODAY(),"Y")</f>
        <v>23</v>
      </c>
      <c r="G66" s="11"/>
      <c r="H66" s="12">
        <v>440000</v>
      </c>
      <c r="I66" s="8">
        <v>5</v>
      </c>
    </row>
    <row r="67" spans="1:9" x14ac:dyDescent="0.25">
      <c r="A67" s="7" t="s">
        <v>120</v>
      </c>
      <c r="B67" s="8" t="s">
        <v>23</v>
      </c>
      <c r="C67" s="6" t="s">
        <v>34</v>
      </c>
      <c r="D67" s="6" t="s">
        <v>14</v>
      </c>
      <c r="E67" s="9">
        <v>37018</v>
      </c>
      <c r="F67" s="10">
        <f t="shared" ca="1" si="1"/>
        <v>20</v>
      </c>
      <c r="G67" s="11" t="s">
        <v>31</v>
      </c>
      <c r="H67" s="12">
        <v>143250</v>
      </c>
      <c r="I67" s="8">
        <v>4</v>
      </c>
    </row>
    <row r="68" spans="1:9" x14ac:dyDescent="0.25">
      <c r="A68" s="7" t="s">
        <v>121</v>
      </c>
      <c r="B68" s="8" t="s">
        <v>23</v>
      </c>
      <c r="C68" s="6" t="s">
        <v>34</v>
      </c>
      <c r="D68" s="6" t="s">
        <v>18</v>
      </c>
      <c r="E68" s="9">
        <v>39959</v>
      </c>
      <c r="F68" s="10">
        <f t="shared" ca="1" si="1"/>
        <v>12</v>
      </c>
      <c r="G68" s="11"/>
      <c r="H68" s="12">
        <v>397300</v>
      </c>
      <c r="I68" s="8">
        <v>5</v>
      </c>
    </row>
    <row r="69" spans="1:9" x14ac:dyDescent="0.25">
      <c r="A69" s="7" t="s">
        <v>122</v>
      </c>
      <c r="B69" s="8" t="s">
        <v>12</v>
      </c>
      <c r="C69" s="6" t="s">
        <v>34</v>
      </c>
      <c r="D69" s="6" t="s">
        <v>14</v>
      </c>
      <c r="E69" s="9">
        <v>35965</v>
      </c>
      <c r="F69" s="17">
        <f t="shared" ca="1" si="1"/>
        <v>23</v>
      </c>
      <c r="G69" s="18" t="s">
        <v>22</v>
      </c>
      <c r="H69" s="12">
        <v>173900</v>
      </c>
      <c r="I69" s="8">
        <v>4</v>
      </c>
    </row>
    <row r="70" spans="1:9" x14ac:dyDescent="0.25">
      <c r="A70" s="7" t="s">
        <v>123</v>
      </c>
      <c r="B70" s="8" t="s">
        <v>23</v>
      </c>
      <c r="C70" s="6" t="s">
        <v>34</v>
      </c>
      <c r="D70" s="6" t="s">
        <v>14</v>
      </c>
      <c r="E70" s="9">
        <v>37785</v>
      </c>
      <c r="F70" s="10">
        <f t="shared" ca="1" si="1"/>
        <v>18</v>
      </c>
      <c r="G70" s="11" t="s">
        <v>31</v>
      </c>
      <c r="H70" s="12">
        <v>436400</v>
      </c>
      <c r="I70" s="8">
        <v>4</v>
      </c>
    </row>
    <row r="71" spans="1:9" x14ac:dyDescent="0.25">
      <c r="A71" s="7" t="s">
        <v>124</v>
      </c>
      <c r="B71" s="8" t="s">
        <v>12</v>
      </c>
      <c r="C71" s="6" t="s">
        <v>34</v>
      </c>
      <c r="D71" s="6" t="s">
        <v>14</v>
      </c>
      <c r="E71" s="9">
        <v>41091</v>
      </c>
      <c r="F71" s="10">
        <f t="shared" ca="1" si="1"/>
        <v>9</v>
      </c>
      <c r="G71" s="11" t="s">
        <v>15</v>
      </c>
      <c r="H71" s="12">
        <v>355750</v>
      </c>
      <c r="I71" s="8">
        <v>2</v>
      </c>
    </row>
    <row r="72" spans="1:9" x14ac:dyDescent="0.25">
      <c r="A72" s="7" t="s">
        <v>125</v>
      </c>
      <c r="B72" s="8" t="s">
        <v>26</v>
      </c>
      <c r="C72" s="6" t="s">
        <v>34</v>
      </c>
      <c r="D72" s="6" t="s">
        <v>16</v>
      </c>
      <c r="E72" s="9">
        <v>39279</v>
      </c>
      <c r="F72" s="10">
        <f t="shared" ca="1" si="1"/>
        <v>14</v>
      </c>
      <c r="G72" s="11" t="s">
        <v>15</v>
      </c>
      <c r="H72" s="12">
        <v>134450</v>
      </c>
      <c r="I72" s="8">
        <v>3</v>
      </c>
    </row>
    <row r="73" spans="1:9" x14ac:dyDescent="0.25">
      <c r="A73" s="7" t="s">
        <v>126</v>
      </c>
      <c r="B73" s="8" t="s">
        <v>23</v>
      </c>
      <c r="C73" s="6" t="s">
        <v>34</v>
      </c>
      <c r="D73" s="6" t="s">
        <v>18</v>
      </c>
      <c r="E73" s="9">
        <v>40368</v>
      </c>
      <c r="F73" s="10">
        <f t="shared" ca="1" si="1"/>
        <v>11</v>
      </c>
      <c r="G73" s="11"/>
      <c r="H73" s="12">
        <v>446550</v>
      </c>
      <c r="I73" s="8">
        <v>5</v>
      </c>
    </row>
    <row r="74" spans="1:9" x14ac:dyDescent="0.25">
      <c r="A74" s="7" t="s">
        <v>127</v>
      </c>
      <c r="B74" s="8" t="s">
        <v>23</v>
      </c>
      <c r="C74" s="6" t="s">
        <v>34</v>
      </c>
      <c r="D74" s="6" t="s">
        <v>16</v>
      </c>
      <c r="E74" s="9">
        <v>40777</v>
      </c>
      <c r="F74" s="10">
        <f t="shared" ca="1" si="1"/>
        <v>10</v>
      </c>
      <c r="G74" s="11" t="s">
        <v>17</v>
      </c>
      <c r="H74" s="12">
        <v>69000</v>
      </c>
      <c r="I74" s="8">
        <v>3</v>
      </c>
    </row>
    <row r="75" spans="1:9" x14ac:dyDescent="0.25">
      <c r="A75" s="7" t="s">
        <v>128</v>
      </c>
      <c r="B75" s="8" t="s">
        <v>23</v>
      </c>
      <c r="C75" s="6" t="s">
        <v>34</v>
      </c>
      <c r="D75" s="6" t="s">
        <v>16</v>
      </c>
      <c r="E75" s="9">
        <v>39662</v>
      </c>
      <c r="F75" s="10">
        <f t="shared" ca="1" si="1"/>
        <v>13</v>
      </c>
      <c r="G75" s="11" t="s">
        <v>27</v>
      </c>
      <c r="H75" s="12">
        <v>194600</v>
      </c>
      <c r="I75" s="8">
        <v>4</v>
      </c>
    </row>
    <row r="76" spans="1:9" x14ac:dyDescent="0.25">
      <c r="A76" s="7" t="s">
        <v>129</v>
      </c>
      <c r="B76" s="8" t="s">
        <v>12</v>
      </c>
      <c r="C76" s="6" t="s">
        <v>34</v>
      </c>
      <c r="D76" s="6" t="s">
        <v>14</v>
      </c>
      <c r="E76" s="9">
        <v>38954</v>
      </c>
      <c r="F76" s="10">
        <f t="shared" ca="1" si="1"/>
        <v>15</v>
      </c>
      <c r="G76" s="11" t="s">
        <v>15</v>
      </c>
      <c r="H76" s="12">
        <v>204600</v>
      </c>
      <c r="I76" s="8">
        <v>4</v>
      </c>
    </row>
    <row r="77" spans="1:9" x14ac:dyDescent="0.25">
      <c r="A77" s="7" t="s">
        <v>130</v>
      </c>
      <c r="B77" s="8" t="s">
        <v>29</v>
      </c>
      <c r="C77" s="6" t="s">
        <v>34</v>
      </c>
      <c r="D77" s="6" t="s">
        <v>18</v>
      </c>
      <c r="E77" s="9">
        <v>36038</v>
      </c>
      <c r="F77" s="10">
        <f t="shared" ca="1" si="1"/>
        <v>23</v>
      </c>
      <c r="G77" s="11"/>
      <c r="H77" s="12">
        <v>151700</v>
      </c>
      <c r="I77" s="8">
        <v>3</v>
      </c>
    </row>
    <row r="78" spans="1:9" x14ac:dyDescent="0.25">
      <c r="A78" s="7" t="s">
        <v>131</v>
      </c>
      <c r="B78" s="8" t="s">
        <v>12</v>
      </c>
      <c r="C78" s="6" t="s">
        <v>34</v>
      </c>
      <c r="D78" s="6" t="s">
        <v>20</v>
      </c>
      <c r="E78" s="9">
        <v>36059</v>
      </c>
      <c r="F78" s="10">
        <f t="shared" ca="1" si="1"/>
        <v>23</v>
      </c>
      <c r="G78" s="11"/>
      <c r="H78" s="12">
        <v>92500</v>
      </c>
      <c r="I78" s="8">
        <v>5</v>
      </c>
    </row>
    <row r="79" spans="1:9" x14ac:dyDescent="0.25">
      <c r="A79" s="7" t="s">
        <v>45</v>
      </c>
      <c r="B79" s="8" t="s">
        <v>12</v>
      </c>
      <c r="C79" s="6" t="s">
        <v>34</v>
      </c>
      <c r="D79" s="6" t="s">
        <v>18</v>
      </c>
      <c r="E79" s="9">
        <v>38970</v>
      </c>
      <c r="F79" s="10">
        <f t="shared" ca="1" si="1"/>
        <v>15</v>
      </c>
      <c r="G79" s="11"/>
      <c r="H79" s="12">
        <v>415350</v>
      </c>
      <c r="I79" s="8">
        <v>3</v>
      </c>
    </row>
    <row r="80" spans="1:9" x14ac:dyDescent="0.25">
      <c r="A80" s="7" t="s">
        <v>132</v>
      </c>
      <c r="B80" s="8" t="s">
        <v>26</v>
      </c>
      <c r="C80" s="6" t="s">
        <v>34</v>
      </c>
      <c r="D80" s="6" t="s">
        <v>14</v>
      </c>
      <c r="E80" s="9">
        <v>40085</v>
      </c>
      <c r="F80" s="10">
        <f t="shared" ca="1" si="1"/>
        <v>12</v>
      </c>
      <c r="G80" s="11" t="s">
        <v>15</v>
      </c>
      <c r="H80" s="12">
        <v>207450</v>
      </c>
      <c r="I80" s="8">
        <v>5</v>
      </c>
    </row>
    <row r="81" spans="1:9" x14ac:dyDescent="0.25">
      <c r="A81" s="7" t="s">
        <v>133</v>
      </c>
      <c r="B81" s="8" t="s">
        <v>26</v>
      </c>
      <c r="C81" s="6" t="s">
        <v>34</v>
      </c>
      <c r="D81" s="6" t="s">
        <v>14</v>
      </c>
      <c r="E81" s="9">
        <v>40832</v>
      </c>
      <c r="F81" s="10">
        <f t="shared" ca="1" si="1"/>
        <v>10</v>
      </c>
      <c r="G81" s="11" t="s">
        <v>31</v>
      </c>
      <c r="H81" s="12">
        <v>429600</v>
      </c>
      <c r="I81" s="8">
        <v>4</v>
      </c>
    </row>
    <row r="82" spans="1:9" x14ac:dyDescent="0.25">
      <c r="A82" s="7" t="s">
        <v>134</v>
      </c>
      <c r="B82" s="8" t="s">
        <v>23</v>
      </c>
      <c r="C82" s="6" t="s">
        <v>34</v>
      </c>
      <c r="D82" s="6" t="s">
        <v>14</v>
      </c>
      <c r="E82" s="9">
        <v>41200</v>
      </c>
      <c r="F82" s="10">
        <f t="shared" ca="1" si="1"/>
        <v>9</v>
      </c>
      <c r="G82" s="11" t="s">
        <v>31</v>
      </c>
      <c r="H82" s="12">
        <v>358350</v>
      </c>
      <c r="I82" s="8">
        <v>4</v>
      </c>
    </row>
    <row r="83" spans="1:9" x14ac:dyDescent="0.25">
      <c r="A83" s="7" t="s">
        <v>135</v>
      </c>
      <c r="B83" s="8" t="s">
        <v>21</v>
      </c>
      <c r="C83" s="6" t="s">
        <v>34</v>
      </c>
      <c r="D83" s="6" t="s">
        <v>14</v>
      </c>
      <c r="E83" s="9">
        <v>39379</v>
      </c>
      <c r="F83" s="10">
        <f t="shared" ca="1" si="1"/>
        <v>14</v>
      </c>
      <c r="G83" s="11" t="s">
        <v>15</v>
      </c>
      <c r="H83" s="12">
        <v>339450</v>
      </c>
      <c r="I83" s="8">
        <v>5</v>
      </c>
    </row>
    <row r="84" spans="1:9" x14ac:dyDescent="0.25">
      <c r="A84" s="7" t="s">
        <v>136</v>
      </c>
      <c r="B84" s="8" t="s">
        <v>12</v>
      </c>
      <c r="C84" s="6" t="s">
        <v>34</v>
      </c>
      <c r="D84" s="6" t="s">
        <v>18</v>
      </c>
      <c r="E84" s="9">
        <v>36087</v>
      </c>
      <c r="F84" s="10">
        <f t="shared" ca="1" si="1"/>
        <v>23</v>
      </c>
      <c r="G84" s="11"/>
      <c r="H84" s="12">
        <v>384650</v>
      </c>
      <c r="I84" s="8">
        <v>1</v>
      </c>
    </row>
    <row r="85" spans="1:9" x14ac:dyDescent="0.25">
      <c r="A85" s="7" t="s">
        <v>137</v>
      </c>
      <c r="B85" s="8" t="s">
        <v>26</v>
      </c>
      <c r="C85" s="6" t="s">
        <v>34</v>
      </c>
      <c r="D85" s="6" t="s">
        <v>14</v>
      </c>
      <c r="E85" s="9">
        <v>37176</v>
      </c>
      <c r="F85" s="10">
        <f t="shared" ca="1" si="1"/>
        <v>20</v>
      </c>
      <c r="G85" s="11" t="s">
        <v>22</v>
      </c>
      <c r="H85" s="12">
        <v>313950</v>
      </c>
      <c r="I85" s="8">
        <v>2</v>
      </c>
    </row>
    <row r="86" spans="1:9" x14ac:dyDescent="0.25">
      <c r="A86" s="7" t="s">
        <v>138</v>
      </c>
      <c r="B86" s="8" t="s">
        <v>23</v>
      </c>
      <c r="C86" s="6" t="s">
        <v>34</v>
      </c>
      <c r="D86" s="6" t="s">
        <v>18</v>
      </c>
      <c r="E86" s="9">
        <v>39765</v>
      </c>
      <c r="F86" s="10">
        <f t="shared" ca="1" si="1"/>
        <v>12</v>
      </c>
      <c r="G86" s="11"/>
      <c r="H86" s="12">
        <v>233350</v>
      </c>
      <c r="I86" s="8">
        <v>3</v>
      </c>
    </row>
    <row r="87" spans="1:9" x14ac:dyDescent="0.25">
      <c r="A87" s="7" t="s">
        <v>139</v>
      </c>
      <c r="B87" s="8" t="s">
        <v>12</v>
      </c>
      <c r="C87" s="6" t="s">
        <v>34</v>
      </c>
      <c r="D87" s="6" t="s">
        <v>18</v>
      </c>
      <c r="E87" s="9">
        <v>36470</v>
      </c>
      <c r="F87" s="10">
        <f t="shared" ca="1" si="1"/>
        <v>21</v>
      </c>
      <c r="G87" s="11"/>
      <c r="H87" s="12">
        <v>117800</v>
      </c>
      <c r="I87" s="8">
        <v>3</v>
      </c>
    </row>
    <row r="88" spans="1:9" x14ac:dyDescent="0.25">
      <c r="A88" s="7" t="s">
        <v>140</v>
      </c>
      <c r="B88" s="8" t="s">
        <v>12</v>
      </c>
      <c r="C88" s="6" t="s">
        <v>34</v>
      </c>
      <c r="D88" s="6" t="s">
        <v>20</v>
      </c>
      <c r="E88" s="9">
        <v>36487</v>
      </c>
      <c r="F88" s="10">
        <f t="shared" ca="1" si="1"/>
        <v>21</v>
      </c>
      <c r="G88" s="11"/>
      <c r="H88" s="12">
        <v>165280</v>
      </c>
      <c r="I88" s="8">
        <v>5</v>
      </c>
    </row>
    <row r="89" spans="1:9" x14ac:dyDescent="0.25">
      <c r="A89" s="7" t="s">
        <v>141</v>
      </c>
      <c r="B89" s="8" t="s">
        <v>12</v>
      </c>
      <c r="C89" s="6" t="s">
        <v>34</v>
      </c>
      <c r="D89" s="6" t="s">
        <v>18</v>
      </c>
      <c r="E89" s="9">
        <v>39040</v>
      </c>
      <c r="F89" s="10">
        <f t="shared" ca="1" si="1"/>
        <v>14</v>
      </c>
      <c r="G89" s="11"/>
      <c r="H89" s="12">
        <v>310750</v>
      </c>
      <c r="I89" s="8">
        <v>4</v>
      </c>
    </row>
    <row r="90" spans="1:9" x14ac:dyDescent="0.25">
      <c r="A90" s="7" t="s">
        <v>142</v>
      </c>
      <c r="B90" s="8" t="s">
        <v>26</v>
      </c>
      <c r="C90" s="6" t="s">
        <v>34</v>
      </c>
      <c r="D90" s="6" t="s">
        <v>14</v>
      </c>
      <c r="E90" s="9">
        <v>40501</v>
      </c>
      <c r="F90" s="10">
        <f t="shared" ca="1" si="1"/>
        <v>10</v>
      </c>
      <c r="G90" s="11" t="s">
        <v>22</v>
      </c>
      <c r="H90" s="12">
        <v>389100</v>
      </c>
      <c r="I90" s="8">
        <v>3</v>
      </c>
    </row>
    <row r="91" spans="1:9" x14ac:dyDescent="0.25">
      <c r="A91" s="7" t="s">
        <v>143</v>
      </c>
      <c r="B91" s="8" t="s">
        <v>26</v>
      </c>
      <c r="C91" s="6" t="s">
        <v>34</v>
      </c>
      <c r="D91" s="6" t="s">
        <v>18</v>
      </c>
      <c r="E91" s="9">
        <v>39803</v>
      </c>
      <c r="F91" s="10">
        <f t="shared" ca="1" si="1"/>
        <v>12</v>
      </c>
      <c r="G91" s="11"/>
      <c r="H91" s="12">
        <v>214700</v>
      </c>
      <c r="I91" s="8">
        <v>1</v>
      </c>
    </row>
    <row r="92" spans="1:9" x14ac:dyDescent="0.25">
      <c r="A92" s="7" t="s">
        <v>144</v>
      </c>
      <c r="B92" s="8" t="s">
        <v>26</v>
      </c>
      <c r="C92" s="6" t="s">
        <v>34</v>
      </c>
      <c r="D92" s="6" t="s">
        <v>14</v>
      </c>
      <c r="E92" s="9">
        <v>40880</v>
      </c>
      <c r="F92" s="10">
        <f t="shared" ca="1" si="1"/>
        <v>9</v>
      </c>
      <c r="G92" s="11" t="s">
        <v>17</v>
      </c>
      <c r="H92" s="12">
        <v>307000</v>
      </c>
      <c r="I92" s="8">
        <v>5</v>
      </c>
    </row>
    <row r="93" spans="1:9" x14ac:dyDescent="0.25">
      <c r="A93" s="7" t="s">
        <v>145</v>
      </c>
      <c r="B93" s="8" t="s">
        <v>23</v>
      </c>
      <c r="C93" s="6" t="s">
        <v>34</v>
      </c>
      <c r="D93" s="6" t="s">
        <v>14</v>
      </c>
      <c r="E93" s="9">
        <v>36506</v>
      </c>
      <c r="F93" s="10">
        <f t="shared" ca="1" si="1"/>
        <v>21</v>
      </c>
      <c r="G93" s="11" t="s">
        <v>31</v>
      </c>
      <c r="H93" s="12">
        <v>160500</v>
      </c>
      <c r="I93" s="8">
        <v>1</v>
      </c>
    </row>
    <row r="94" spans="1:9" x14ac:dyDescent="0.25">
      <c r="A94" s="7" t="s">
        <v>146</v>
      </c>
      <c r="B94" s="8" t="s">
        <v>26</v>
      </c>
      <c r="C94" s="6" t="s">
        <v>34</v>
      </c>
      <c r="D94" s="6" t="s">
        <v>14</v>
      </c>
      <c r="E94" s="9">
        <v>37241</v>
      </c>
      <c r="F94" s="10">
        <f t="shared" ca="1" si="1"/>
        <v>19</v>
      </c>
      <c r="G94" s="11" t="s">
        <v>15</v>
      </c>
      <c r="H94" s="12">
        <v>359750</v>
      </c>
      <c r="I94" s="8">
        <v>5</v>
      </c>
    </row>
    <row r="95" spans="1:9" x14ac:dyDescent="0.25">
      <c r="A95" s="7" t="s">
        <v>147</v>
      </c>
      <c r="B95" s="8" t="s">
        <v>12</v>
      </c>
      <c r="C95" s="6" t="s">
        <v>34</v>
      </c>
      <c r="D95" s="6" t="s">
        <v>14</v>
      </c>
      <c r="E95" s="9">
        <v>37960</v>
      </c>
      <c r="F95" s="10">
        <f t="shared" ca="1" si="1"/>
        <v>17</v>
      </c>
      <c r="G95" s="11" t="s">
        <v>15</v>
      </c>
      <c r="H95" s="12">
        <v>334450</v>
      </c>
      <c r="I95" s="8">
        <v>5</v>
      </c>
    </row>
    <row r="96" spans="1:9" x14ac:dyDescent="0.25">
      <c r="A96" s="7" t="s">
        <v>148</v>
      </c>
      <c r="B96" s="8" t="s">
        <v>21</v>
      </c>
      <c r="C96" s="6" t="s">
        <v>34</v>
      </c>
      <c r="D96" s="6" t="s">
        <v>16</v>
      </c>
      <c r="E96" s="9">
        <v>39802</v>
      </c>
      <c r="F96" s="10">
        <f t="shared" ca="1" si="1"/>
        <v>12</v>
      </c>
      <c r="G96" s="11" t="s">
        <v>27</v>
      </c>
      <c r="H96" s="12">
        <v>112675</v>
      </c>
      <c r="I96" s="8">
        <v>3</v>
      </c>
    </row>
    <row r="97" spans="1:9" x14ac:dyDescent="0.25">
      <c r="A97" s="7" t="s">
        <v>149</v>
      </c>
      <c r="B97" s="8" t="s">
        <v>26</v>
      </c>
      <c r="C97" s="6" t="s">
        <v>35</v>
      </c>
      <c r="D97" s="6" t="s">
        <v>14</v>
      </c>
      <c r="E97" s="9">
        <v>39492</v>
      </c>
      <c r="F97" s="10">
        <f t="shared" ca="1" si="1"/>
        <v>13</v>
      </c>
      <c r="G97" s="11" t="s">
        <v>15</v>
      </c>
      <c r="H97" s="12">
        <v>183150</v>
      </c>
      <c r="I97" s="8">
        <v>4</v>
      </c>
    </row>
    <row r="98" spans="1:9" x14ac:dyDescent="0.25">
      <c r="A98" s="7" t="s">
        <v>150</v>
      </c>
      <c r="B98" s="8" t="s">
        <v>23</v>
      </c>
      <c r="C98" s="6" t="s">
        <v>35</v>
      </c>
      <c r="D98" s="6" t="s">
        <v>18</v>
      </c>
      <c r="E98" s="9">
        <v>38755</v>
      </c>
      <c r="F98" s="10">
        <f t="shared" ca="1" si="1"/>
        <v>15</v>
      </c>
      <c r="G98" s="11"/>
      <c r="H98" s="12">
        <v>394300</v>
      </c>
      <c r="I98" s="8">
        <v>2</v>
      </c>
    </row>
    <row r="99" spans="1:9" x14ac:dyDescent="0.25">
      <c r="A99" s="7" t="s">
        <v>151</v>
      </c>
      <c r="B99" s="8" t="s">
        <v>26</v>
      </c>
      <c r="C99" s="6" t="s">
        <v>35</v>
      </c>
      <c r="D99" s="6" t="s">
        <v>18</v>
      </c>
      <c r="E99" s="9">
        <v>39529</v>
      </c>
      <c r="F99" s="10">
        <f t="shared" ca="1" si="1"/>
        <v>13</v>
      </c>
      <c r="G99" s="11"/>
      <c r="H99" s="12">
        <v>178100</v>
      </c>
      <c r="I99" s="8">
        <v>4</v>
      </c>
    </row>
    <row r="100" spans="1:9" x14ac:dyDescent="0.25">
      <c r="A100" s="7" t="s">
        <v>152</v>
      </c>
      <c r="B100" s="8" t="s">
        <v>23</v>
      </c>
      <c r="C100" s="6" t="s">
        <v>35</v>
      </c>
      <c r="D100" s="6" t="s">
        <v>18</v>
      </c>
      <c r="E100" s="16">
        <v>40253</v>
      </c>
      <c r="F100" s="10">
        <f t="shared" ca="1" si="1"/>
        <v>11</v>
      </c>
      <c r="G100" s="11"/>
      <c r="H100" s="12">
        <v>296750</v>
      </c>
      <c r="I100" s="8">
        <v>5</v>
      </c>
    </row>
    <row r="101" spans="1:9" x14ac:dyDescent="0.25">
      <c r="A101" s="7" t="s">
        <v>153</v>
      </c>
      <c r="B101" s="8" t="s">
        <v>23</v>
      </c>
      <c r="C101" s="6" t="s">
        <v>35</v>
      </c>
      <c r="D101" s="6" t="s">
        <v>14</v>
      </c>
      <c r="E101" s="9">
        <v>39923</v>
      </c>
      <c r="F101" s="10">
        <f t="shared" ca="1" si="1"/>
        <v>12</v>
      </c>
      <c r="G101" s="11" t="s">
        <v>15</v>
      </c>
      <c r="H101" s="12">
        <v>382200</v>
      </c>
      <c r="I101" s="8">
        <v>3</v>
      </c>
    </row>
    <row r="102" spans="1:9" x14ac:dyDescent="0.25">
      <c r="A102" s="7" t="s">
        <v>154</v>
      </c>
      <c r="B102" s="8" t="s">
        <v>23</v>
      </c>
      <c r="C102" s="6" t="s">
        <v>35</v>
      </c>
      <c r="D102" s="6" t="s">
        <v>14</v>
      </c>
      <c r="E102" s="9">
        <v>37883</v>
      </c>
      <c r="F102" s="10">
        <f t="shared" ca="1" si="1"/>
        <v>18</v>
      </c>
      <c r="G102" s="11" t="s">
        <v>15</v>
      </c>
      <c r="H102" s="12">
        <v>432650</v>
      </c>
      <c r="I102" s="8">
        <v>1</v>
      </c>
    </row>
    <row r="103" spans="1:9" x14ac:dyDescent="0.25">
      <c r="A103" s="7" t="s">
        <v>155</v>
      </c>
      <c r="B103" s="8" t="s">
        <v>29</v>
      </c>
      <c r="C103" s="6" t="s">
        <v>35</v>
      </c>
      <c r="D103" s="6" t="s">
        <v>14</v>
      </c>
      <c r="E103" s="9">
        <v>39388</v>
      </c>
      <c r="F103" s="10">
        <f t="shared" ca="1" si="1"/>
        <v>14</v>
      </c>
      <c r="G103" s="11" t="s">
        <v>15</v>
      </c>
      <c r="H103" s="12">
        <v>355600</v>
      </c>
      <c r="I103" s="8">
        <v>4</v>
      </c>
    </row>
    <row r="104" spans="1:9" x14ac:dyDescent="0.25">
      <c r="A104" s="7" t="s">
        <v>156</v>
      </c>
      <c r="B104" s="8" t="s">
        <v>19</v>
      </c>
      <c r="C104" s="6" t="s">
        <v>35</v>
      </c>
      <c r="D104" s="6" t="s">
        <v>16</v>
      </c>
      <c r="E104" s="16">
        <v>40505</v>
      </c>
      <c r="F104" s="10">
        <f t="shared" ca="1" si="1"/>
        <v>10</v>
      </c>
      <c r="G104" s="11" t="s">
        <v>31</v>
      </c>
      <c r="H104" s="12">
        <v>231150</v>
      </c>
      <c r="I104" s="8">
        <v>2</v>
      </c>
    </row>
    <row r="105" spans="1:9" x14ac:dyDescent="0.25">
      <c r="A105" s="7" t="s">
        <v>157</v>
      </c>
      <c r="B105" s="8" t="s">
        <v>26</v>
      </c>
      <c r="C105" s="6" t="s">
        <v>37</v>
      </c>
      <c r="D105" s="6" t="s">
        <v>14</v>
      </c>
      <c r="E105" s="9">
        <v>38736</v>
      </c>
      <c r="F105" s="10">
        <f t="shared" ca="1" si="1"/>
        <v>15</v>
      </c>
      <c r="G105" s="11" t="s">
        <v>31</v>
      </c>
      <c r="H105" s="12">
        <v>114600</v>
      </c>
      <c r="I105" s="8">
        <v>3</v>
      </c>
    </row>
    <row r="106" spans="1:9" x14ac:dyDescent="0.25">
      <c r="A106" s="7" t="s">
        <v>158</v>
      </c>
      <c r="B106" s="8" t="s">
        <v>29</v>
      </c>
      <c r="C106" s="6" t="s">
        <v>37</v>
      </c>
      <c r="D106" s="6" t="s">
        <v>14</v>
      </c>
      <c r="E106" s="9">
        <v>36182</v>
      </c>
      <c r="F106" s="10">
        <f t="shared" ca="1" si="1"/>
        <v>22</v>
      </c>
      <c r="G106" s="11" t="s">
        <v>31</v>
      </c>
      <c r="H106" s="12">
        <v>341500</v>
      </c>
      <c r="I106" s="8">
        <v>5</v>
      </c>
    </row>
    <row r="107" spans="1:9" x14ac:dyDescent="0.25">
      <c r="A107" s="7" t="s">
        <v>159</v>
      </c>
      <c r="B107" s="8" t="s">
        <v>23</v>
      </c>
      <c r="C107" s="6" t="s">
        <v>37</v>
      </c>
      <c r="D107" s="6" t="s">
        <v>16</v>
      </c>
      <c r="E107" s="9">
        <v>40572</v>
      </c>
      <c r="F107" s="10">
        <f t="shared" ca="1" si="1"/>
        <v>10</v>
      </c>
      <c r="G107" s="11" t="s">
        <v>31</v>
      </c>
      <c r="H107" s="12">
        <v>52600</v>
      </c>
      <c r="I107" s="8">
        <v>4</v>
      </c>
    </row>
    <row r="108" spans="1:9" x14ac:dyDescent="0.25">
      <c r="A108" s="7" t="s">
        <v>160</v>
      </c>
      <c r="B108" s="8" t="s">
        <v>21</v>
      </c>
      <c r="C108" s="6" t="s">
        <v>37</v>
      </c>
      <c r="D108" s="6" t="s">
        <v>14</v>
      </c>
      <c r="E108" s="9">
        <v>38801</v>
      </c>
      <c r="F108" s="10">
        <f t="shared" ca="1" si="1"/>
        <v>15</v>
      </c>
      <c r="G108" s="11" t="s">
        <v>22</v>
      </c>
      <c r="H108" s="12">
        <v>132550</v>
      </c>
      <c r="I108" s="8">
        <v>1</v>
      </c>
    </row>
    <row r="109" spans="1:9" x14ac:dyDescent="0.25">
      <c r="A109" s="7" t="s">
        <v>38</v>
      </c>
      <c r="B109" s="8" t="s">
        <v>26</v>
      </c>
      <c r="C109" s="6" t="s">
        <v>37</v>
      </c>
      <c r="D109" s="6" t="s">
        <v>14</v>
      </c>
      <c r="E109" s="9">
        <v>36249</v>
      </c>
      <c r="F109" s="10">
        <f t="shared" ca="1" si="1"/>
        <v>22</v>
      </c>
      <c r="G109" s="11" t="s">
        <v>15</v>
      </c>
      <c r="H109" s="12">
        <v>249300</v>
      </c>
      <c r="I109" s="8">
        <v>2</v>
      </c>
    </row>
    <row r="110" spans="1:9" x14ac:dyDescent="0.25">
      <c r="A110" s="7" t="s">
        <v>161</v>
      </c>
      <c r="B110" s="8" t="s">
        <v>23</v>
      </c>
      <c r="C110" s="6" t="s">
        <v>37</v>
      </c>
      <c r="D110" s="6" t="s">
        <v>14</v>
      </c>
      <c r="E110" s="9">
        <v>39147</v>
      </c>
      <c r="F110" s="10">
        <f t="shared" ca="1" si="1"/>
        <v>14</v>
      </c>
      <c r="G110" s="11" t="s">
        <v>31</v>
      </c>
      <c r="H110" s="12">
        <v>218400</v>
      </c>
      <c r="I110" s="8">
        <v>5</v>
      </c>
    </row>
    <row r="111" spans="1:9" x14ac:dyDescent="0.25">
      <c r="A111" s="7" t="s">
        <v>162</v>
      </c>
      <c r="B111" s="8" t="s">
        <v>26</v>
      </c>
      <c r="C111" s="6" t="s">
        <v>37</v>
      </c>
      <c r="D111" s="6" t="s">
        <v>20</v>
      </c>
      <c r="E111" s="16">
        <v>40313</v>
      </c>
      <c r="F111" s="10">
        <f t="shared" ca="1" si="1"/>
        <v>11</v>
      </c>
      <c r="G111" s="11"/>
      <c r="H111" s="12">
        <v>137420</v>
      </c>
      <c r="I111" s="8">
        <v>4</v>
      </c>
    </row>
    <row r="112" spans="1:9" x14ac:dyDescent="0.25">
      <c r="A112" s="7" t="s">
        <v>163</v>
      </c>
      <c r="B112" s="8" t="s">
        <v>23</v>
      </c>
      <c r="C112" s="6" t="s">
        <v>37</v>
      </c>
      <c r="D112" s="6" t="s">
        <v>14</v>
      </c>
      <c r="E112" s="9">
        <v>39646</v>
      </c>
      <c r="F112" s="10">
        <f t="shared" ca="1" si="1"/>
        <v>13</v>
      </c>
      <c r="G112" s="11" t="s">
        <v>31</v>
      </c>
      <c r="H112" s="12">
        <v>345300</v>
      </c>
      <c r="I112" s="8">
        <v>1</v>
      </c>
    </row>
    <row r="113" spans="1:9" x14ac:dyDescent="0.25">
      <c r="A113" s="7" t="s">
        <v>164</v>
      </c>
      <c r="B113" s="8" t="s">
        <v>26</v>
      </c>
      <c r="C113" s="6" t="s">
        <v>37</v>
      </c>
      <c r="D113" s="6" t="s">
        <v>16</v>
      </c>
      <c r="E113" s="16">
        <v>40516</v>
      </c>
      <c r="F113" s="10">
        <f t="shared" ca="1" si="1"/>
        <v>10</v>
      </c>
      <c r="G113" s="11" t="s">
        <v>31</v>
      </c>
      <c r="H113" s="12">
        <v>143125</v>
      </c>
      <c r="I113" s="8">
        <v>1</v>
      </c>
    </row>
    <row r="114" spans="1:9" x14ac:dyDescent="0.25">
      <c r="A114" s="7" t="s">
        <v>165</v>
      </c>
      <c r="B114" s="8" t="s">
        <v>19</v>
      </c>
      <c r="C114" s="6" t="s">
        <v>28</v>
      </c>
      <c r="D114" s="6" t="s">
        <v>18</v>
      </c>
      <c r="E114" s="9">
        <v>40550</v>
      </c>
      <c r="F114" s="10">
        <f t="shared" ca="1" si="1"/>
        <v>10</v>
      </c>
      <c r="G114" s="11"/>
      <c r="H114" s="12">
        <v>400250</v>
      </c>
      <c r="I114" s="8">
        <v>2</v>
      </c>
    </row>
    <row r="115" spans="1:9" x14ac:dyDescent="0.25">
      <c r="A115" s="7" t="s">
        <v>166</v>
      </c>
      <c r="B115" s="8" t="s">
        <v>26</v>
      </c>
      <c r="C115" s="6" t="s">
        <v>28</v>
      </c>
      <c r="D115" s="6" t="s">
        <v>14</v>
      </c>
      <c r="E115" s="9">
        <v>40918</v>
      </c>
      <c r="F115" s="10">
        <f t="shared" ca="1" si="1"/>
        <v>9</v>
      </c>
      <c r="G115" s="11" t="s">
        <v>22</v>
      </c>
      <c r="H115" s="12">
        <v>412500</v>
      </c>
      <c r="I115" s="8">
        <v>5</v>
      </c>
    </row>
    <row r="116" spans="1:9" x14ac:dyDescent="0.25">
      <c r="A116" s="7" t="s">
        <v>167</v>
      </c>
      <c r="B116" s="8" t="s">
        <v>23</v>
      </c>
      <c r="C116" s="6" t="s">
        <v>28</v>
      </c>
      <c r="D116" s="6" t="s">
        <v>16</v>
      </c>
      <c r="E116" s="9">
        <v>39107</v>
      </c>
      <c r="F116" s="10">
        <f t="shared" ca="1" si="1"/>
        <v>14</v>
      </c>
      <c r="G116" s="11" t="s">
        <v>27</v>
      </c>
      <c r="H116" s="12">
        <v>93275</v>
      </c>
      <c r="I116" s="8">
        <v>4</v>
      </c>
    </row>
    <row r="117" spans="1:9" x14ac:dyDescent="0.25">
      <c r="A117" s="7" t="s">
        <v>168</v>
      </c>
      <c r="B117" s="8" t="s">
        <v>19</v>
      </c>
      <c r="C117" s="6" t="s">
        <v>28</v>
      </c>
      <c r="D117" s="6" t="s">
        <v>18</v>
      </c>
      <c r="E117" s="9">
        <v>36176</v>
      </c>
      <c r="F117" s="10">
        <f t="shared" ca="1" si="1"/>
        <v>22</v>
      </c>
      <c r="G117" s="11"/>
      <c r="H117" s="12">
        <v>164700</v>
      </c>
      <c r="I117" s="8">
        <v>5</v>
      </c>
    </row>
    <row r="118" spans="1:9" x14ac:dyDescent="0.25">
      <c r="A118" s="7" t="s">
        <v>169</v>
      </c>
      <c r="B118" s="8" t="s">
        <v>21</v>
      </c>
      <c r="C118" s="6" t="s">
        <v>28</v>
      </c>
      <c r="D118" s="6" t="s">
        <v>14</v>
      </c>
      <c r="E118" s="9">
        <v>38774</v>
      </c>
      <c r="F118" s="10">
        <f t="shared" ca="1" si="1"/>
        <v>15</v>
      </c>
      <c r="G118" s="11" t="s">
        <v>15</v>
      </c>
      <c r="H118" s="12">
        <v>400600</v>
      </c>
      <c r="I118" s="8">
        <v>4</v>
      </c>
    </row>
    <row r="119" spans="1:9" x14ac:dyDescent="0.25">
      <c r="A119" s="7" t="s">
        <v>170</v>
      </c>
      <c r="B119" s="8" t="s">
        <v>29</v>
      </c>
      <c r="C119" s="6" t="s">
        <v>28</v>
      </c>
      <c r="D119" s="6" t="s">
        <v>18</v>
      </c>
      <c r="E119" s="9">
        <v>37667</v>
      </c>
      <c r="F119" s="10">
        <f t="shared" ca="1" si="1"/>
        <v>18</v>
      </c>
      <c r="G119" s="11"/>
      <c r="H119" s="12">
        <v>366950</v>
      </c>
      <c r="I119" s="8">
        <v>2</v>
      </c>
    </row>
    <row r="120" spans="1:9" x14ac:dyDescent="0.25">
      <c r="A120" s="7" t="s">
        <v>171</v>
      </c>
      <c r="B120" s="8" t="s">
        <v>12</v>
      </c>
      <c r="C120" s="6" t="s">
        <v>28</v>
      </c>
      <c r="D120" s="6" t="s">
        <v>18</v>
      </c>
      <c r="E120" s="9">
        <v>40263</v>
      </c>
      <c r="F120" s="10">
        <f t="shared" ca="1" si="1"/>
        <v>11</v>
      </c>
      <c r="G120" s="11"/>
      <c r="H120" s="12">
        <v>176300</v>
      </c>
      <c r="I120" s="8">
        <v>2</v>
      </c>
    </row>
    <row r="121" spans="1:9" x14ac:dyDescent="0.25">
      <c r="A121" s="7" t="s">
        <v>172</v>
      </c>
      <c r="B121" s="8" t="s">
        <v>23</v>
      </c>
      <c r="C121" s="6" t="s">
        <v>28</v>
      </c>
      <c r="D121" s="6" t="s">
        <v>14</v>
      </c>
      <c r="E121" s="9">
        <v>36269</v>
      </c>
      <c r="F121" s="10">
        <f t="shared" ca="1" si="1"/>
        <v>22</v>
      </c>
      <c r="G121" s="11" t="s">
        <v>31</v>
      </c>
      <c r="H121" s="12">
        <v>306650</v>
      </c>
      <c r="I121" s="8">
        <v>1</v>
      </c>
    </row>
    <row r="122" spans="1:9" x14ac:dyDescent="0.25">
      <c r="A122" s="7" t="s">
        <v>173</v>
      </c>
      <c r="B122" s="8" t="s">
        <v>26</v>
      </c>
      <c r="C122" s="6" t="s">
        <v>28</v>
      </c>
      <c r="D122" s="6" t="s">
        <v>18</v>
      </c>
      <c r="E122" s="9">
        <v>35959</v>
      </c>
      <c r="F122" s="10">
        <f t="shared" ca="1" si="1"/>
        <v>23</v>
      </c>
      <c r="G122" s="11"/>
      <c r="H122" s="12">
        <v>322350</v>
      </c>
      <c r="I122" s="8">
        <v>3</v>
      </c>
    </row>
    <row r="123" spans="1:9" x14ac:dyDescent="0.25">
      <c r="A123" s="7" t="s">
        <v>174</v>
      </c>
      <c r="B123" s="8" t="s">
        <v>12</v>
      </c>
      <c r="C123" s="6" t="s">
        <v>28</v>
      </c>
      <c r="D123" s="6" t="s">
        <v>14</v>
      </c>
      <c r="E123" s="9">
        <v>40752</v>
      </c>
      <c r="F123" s="10">
        <f t="shared" ca="1" si="1"/>
        <v>10</v>
      </c>
      <c r="G123" s="11" t="s">
        <v>31</v>
      </c>
      <c r="H123" s="12">
        <v>188100</v>
      </c>
      <c r="I123" s="8">
        <v>5</v>
      </c>
    </row>
    <row r="124" spans="1:9" x14ac:dyDescent="0.25">
      <c r="A124" s="7" t="s">
        <v>175</v>
      </c>
      <c r="B124" s="8" t="s">
        <v>21</v>
      </c>
      <c r="C124" s="6" t="s">
        <v>28</v>
      </c>
      <c r="D124" s="6" t="s">
        <v>18</v>
      </c>
      <c r="E124" s="9">
        <v>36342</v>
      </c>
      <c r="F124" s="10">
        <f t="shared" ca="1" si="1"/>
        <v>22</v>
      </c>
      <c r="G124" s="11"/>
      <c r="H124" s="12">
        <v>434850</v>
      </c>
      <c r="I124" s="8">
        <v>4</v>
      </c>
    </row>
    <row r="125" spans="1:9" x14ac:dyDescent="0.25">
      <c r="A125" s="7" t="s">
        <v>176</v>
      </c>
      <c r="B125" s="8" t="s">
        <v>26</v>
      </c>
      <c r="C125" s="6" t="s">
        <v>28</v>
      </c>
      <c r="D125" s="6" t="s">
        <v>16</v>
      </c>
      <c r="E125" s="9">
        <v>36357</v>
      </c>
      <c r="F125" s="10">
        <f t="shared" ca="1" si="1"/>
        <v>22</v>
      </c>
      <c r="G125" s="11" t="s">
        <v>27</v>
      </c>
      <c r="H125" s="12">
        <v>214525</v>
      </c>
      <c r="I125" s="8">
        <v>1</v>
      </c>
    </row>
    <row r="126" spans="1:9" x14ac:dyDescent="0.25">
      <c r="A126" s="7" t="s">
        <v>177</v>
      </c>
      <c r="B126" s="8" t="s">
        <v>23</v>
      </c>
      <c r="C126" s="6" t="s">
        <v>28</v>
      </c>
      <c r="D126" s="6" t="s">
        <v>14</v>
      </c>
      <c r="E126" s="9">
        <v>41128</v>
      </c>
      <c r="F126" s="10">
        <f t="shared" ca="1" si="1"/>
        <v>9</v>
      </c>
      <c r="G126" s="11" t="s">
        <v>31</v>
      </c>
      <c r="H126" s="12">
        <v>413800</v>
      </c>
      <c r="I126" s="8">
        <v>4</v>
      </c>
    </row>
    <row r="127" spans="1:9" x14ac:dyDescent="0.25">
      <c r="A127" s="7" t="s">
        <v>178</v>
      </c>
      <c r="B127" s="8" t="s">
        <v>23</v>
      </c>
      <c r="C127" s="6" t="s">
        <v>28</v>
      </c>
      <c r="D127" s="6" t="s">
        <v>20</v>
      </c>
      <c r="E127" s="9">
        <v>38960</v>
      </c>
      <c r="F127" s="10">
        <f t="shared" ca="1" si="1"/>
        <v>15</v>
      </c>
      <c r="G127" s="11"/>
      <c r="H127" s="12">
        <v>63380</v>
      </c>
      <c r="I127" s="8">
        <v>2</v>
      </c>
    </row>
    <row r="128" spans="1:9" x14ac:dyDescent="0.25">
      <c r="A128" s="7" t="s">
        <v>179</v>
      </c>
      <c r="B128" s="8" t="s">
        <v>26</v>
      </c>
      <c r="C128" s="6" t="s">
        <v>28</v>
      </c>
      <c r="D128" s="6" t="s">
        <v>14</v>
      </c>
      <c r="E128" s="9">
        <v>37113</v>
      </c>
      <c r="F128" s="10">
        <f t="shared" ca="1" si="1"/>
        <v>20</v>
      </c>
      <c r="G128" s="11" t="s">
        <v>22</v>
      </c>
      <c r="H128" s="12">
        <v>305750</v>
      </c>
      <c r="I128" s="8">
        <v>4</v>
      </c>
    </row>
    <row r="129" spans="1:9" x14ac:dyDescent="0.25">
      <c r="A129" s="7" t="s">
        <v>180</v>
      </c>
      <c r="B129" s="8" t="s">
        <v>26</v>
      </c>
      <c r="C129" s="6" t="s">
        <v>28</v>
      </c>
      <c r="D129" s="6" t="s">
        <v>14</v>
      </c>
      <c r="E129" s="9">
        <v>36077</v>
      </c>
      <c r="F129" s="10">
        <f t="shared" ca="1" si="1"/>
        <v>23</v>
      </c>
      <c r="G129" s="11" t="s">
        <v>31</v>
      </c>
      <c r="H129" s="12">
        <v>250550</v>
      </c>
      <c r="I129" s="8">
        <v>1</v>
      </c>
    </row>
    <row r="130" spans="1:9" x14ac:dyDescent="0.25">
      <c r="A130" s="7" t="s">
        <v>181</v>
      </c>
      <c r="B130" s="8" t="s">
        <v>23</v>
      </c>
      <c r="C130" s="6" t="s">
        <v>28</v>
      </c>
      <c r="D130" s="6" t="s">
        <v>20</v>
      </c>
      <c r="E130" s="9">
        <v>39758</v>
      </c>
      <c r="F130" s="10">
        <f t="shared" ref="F130:F193" ca="1" si="2">DATEDIF(E130,TODAY(),"Y")</f>
        <v>12</v>
      </c>
      <c r="G130" s="11"/>
      <c r="H130" s="12">
        <v>73560</v>
      </c>
      <c r="I130" s="8">
        <v>5</v>
      </c>
    </row>
    <row r="131" spans="1:9" x14ac:dyDescent="0.25">
      <c r="A131" s="7" t="s">
        <v>182</v>
      </c>
      <c r="B131" s="8" t="s">
        <v>26</v>
      </c>
      <c r="C131" s="6" t="s">
        <v>28</v>
      </c>
      <c r="D131" s="6" t="s">
        <v>18</v>
      </c>
      <c r="E131" s="9">
        <v>39024</v>
      </c>
      <c r="F131" s="10">
        <f t="shared" ca="1" si="2"/>
        <v>15</v>
      </c>
      <c r="G131" s="11"/>
      <c r="H131" s="12">
        <v>380100</v>
      </c>
      <c r="I131" s="8">
        <v>1</v>
      </c>
    </row>
    <row r="132" spans="1:9" x14ac:dyDescent="0.25">
      <c r="A132" s="7" t="s">
        <v>183</v>
      </c>
      <c r="B132" s="8" t="s">
        <v>21</v>
      </c>
      <c r="C132" s="6" t="s">
        <v>28</v>
      </c>
      <c r="D132" s="6" t="s">
        <v>14</v>
      </c>
      <c r="E132" s="9">
        <v>37612</v>
      </c>
      <c r="F132" s="10">
        <f t="shared" ca="1" si="2"/>
        <v>18</v>
      </c>
      <c r="G132" s="11" t="s">
        <v>22</v>
      </c>
      <c r="H132" s="12">
        <v>198700</v>
      </c>
      <c r="I132" s="8">
        <v>1</v>
      </c>
    </row>
    <row r="133" spans="1:9" x14ac:dyDescent="0.25">
      <c r="A133" s="7" t="s">
        <v>184</v>
      </c>
      <c r="B133" s="8" t="s">
        <v>12</v>
      </c>
      <c r="C133" s="6" t="s">
        <v>39</v>
      </c>
      <c r="D133" s="6" t="s">
        <v>14</v>
      </c>
      <c r="E133" s="9">
        <v>36569</v>
      </c>
      <c r="F133" s="10">
        <f t="shared" ca="1" si="2"/>
        <v>21</v>
      </c>
      <c r="G133" s="11" t="s">
        <v>31</v>
      </c>
      <c r="H133" s="12">
        <v>375300</v>
      </c>
      <c r="I133" s="8">
        <v>5</v>
      </c>
    </row>
    <row r="134" spans="1:9" x14ac:dyDescent="0.25">
      <c r="A134" s="7" t="s">
        <v>185</v>
      </c>
      <c r="B134" s="8" t="s">
        <v>23</v>
      </c>
      <c r="C134" s="6" t="s">
        <v>39</v>
      </c>
      <c r="D134" s="6" t="s">
        <v>18</v>
      </c>
      <c r="E134" s="9">
        <v>39623</v>
      </c>
      <c r="F134" s="10">
        <f t="shared" ca="1" si="2"/>
        <v>13</v>
      </c>
      <c r="G134" s="11"/>
      <c r="H134" s="12">
        <v>300300</v>
      </c>
      <c r="I134" s="8">
        <v>2</v>
      </c>
    </row>
    <row r="135" spans="1:9" x14ac:dyDescent="0.25">
      <c r="A135" s="7" t="s">
        <v>186</v>
      </c>
      <c r="B135" s="8" t="s">
        <v>23</v>
      </c>
      <c r="C135" s="6" t="s">
        <v>39</v>
      </c>
      <c r="D135" s="6" t="s">
        <v>14</v>
      </c>
      <c r="E135" s="9">
        <v>39683</v>
      </c>
      <c r="F135" s="10">
        <f t="shared" ca="1" si="2"/>
        <v>13</v>
      </c>
      <c r="G135" s="11" t="s">
        <v>15</v>
      </c>
      <c r="H135" s="12">
        <v>236750</v>
      </c>
      <c r="I135" s="8">
        <v>5</v>
      </c>
    </row>
    <row r="136" spans="1:9" x14ac:dyDescent="0.25">
      <c r="A136" s="7" t="s">
        <v>187</v>
      </c>
      <c r="B136" s="8" t="s">
        <v>12</v>
      </c>
      <c r="C136" s="6" t="s">
        <v>39</v>
      </c>
      <c r="D136" s="6" t="s">
        <v>14</v>
      </c>
      <c r="E136" s="16">
        <v>40400</v>
      </c>
      <c r="F136" s="10">
        <f t="shared" ca="1" si="2"/>
        <v>11</v>
      </c>
      <c r="G136" s="11" t="s">
        <v>31</v>
      </c>
      <c r="H136" s="12">
        <v>395750</v>
      </c>
      <c r="I136" s="8">
        <v>2</v>
      </c>
    </row>
    <row r="137" spans="1:9" x14ac:dyDescent="0.25">
      <c r="A137" s="7" t="s">
        <v>188</v>
      </c>
      <c r="B137" s="8" t="s">
        <v>26</v>
      </c>
      <c r="C137" s="6" t="s">
        <v>39</v>
      </c>
      <c r="D137" s="6" t="s">
        <v>14</v>
      </c>
      <c r="E137" s="9">
        <v>40442</v>
      </c>
      <c r="F137" s="10">
        <f t="shared" ca="1" si="2"/>
        <v>11</v>
      </c>
      <c r="G137" s="11" t="s">
        <v>15</v>
      </c>
      <c r="H137" s="12">
        <v>333700</v>
      </c>
      <c r="I137" s="8">
        <v>2</v>
      </c>
    </row>
    <row r="138" spans="1:9" x14ac:dyDescent="0.25">
      <c r="A138" s="7" t="s">
        <v>189</v>
      </c>
      <c r="B138" s="8" t="s">
        <v>23</v>
      </c>
      <c r="C138" s="6" t="s">
        <v>40</v>
      </c>
      <c r="D138" s="6" t="s">
        <v>16</v>
      </c>
      <c r="E138" s="9">
        <v>40184</v>
      </c>
      <c r="F138" s="10">
        <f t="shared" ca="1" si="2"/>
        <v>11</v>
      </c>
      <c r="G138" s="11" t="s">
        <v>27</v>
      </c>
      <c r="H138" s="12">
        <v>106100</v>
      </c>
      <c r="I138" s="8">
        <v>3</v>
      </c>
    </row>
    <row r="139" spans="1:9" x14ac:dyDescent="0.25">
      <c r="A139" s="7" t="s">
        <v>190</v>
      </c>
      <c r="B139" s="8" t="s">
        <v>26</v>
      </c>
      <c r="C139" s="6" t="s">
        <v>40</v>
      </c>
      <c r="D139" s="6" t="s">
        <v>14</v>
      </c>
      <c r="E139" s="9">
        <v>40198</v>
      </c>
      <c r="F139" s="10">
        <f t="shared" ca="1" si="2"/>
        <v>11</v>
      </c>
      <c r="G139" s="11" t="s">
        <v>27</v>
      </c>
      <c r="H139" s="12">
        <v>246300</v>
      </c>
      <c r="I139" s="8">
        <v>3</v>
      </c>
    </row>
    <row r="140" spans="1:9" x14ac:dyDescent="0.25">
      <c r="A140" s="7" t="s">
        <v>48</v>
      </c>
      <c r="B140" s="8" t="s">
        <v>23</v>
      </c>
      <c r="C140" s="6" t="s">
        <v>40</v>
      </c>
      <c r="D140" s="6" t="s">
        <v>18</v>
      </c>
      <c r="E140" s="9">
        <v>37641</v>
      </c>
      <c r="F140" s="10">
        <f t="shared" ca="1" si="2"/>
        <v>18</v>
      </c>
      <c r="G140" s="11"/>
      <c r="H140" s="12">
        <v>159850</v>
      </c>
      <c r="I140" s="8">
        <v>5</v>
      </c>
    </row>
    <row r="141" spans="1:9" x14ac:dyDescent="0.25">
      <c r="A141" s="7" t="s">
        <v>191</v>
      </c>
      <c r="B141" s="8" t="s">
        <v>23</v>
      </c>
      <c r="C141" s="6" t="s">
        <v>40</v>
      </c>
      <c r="D141" s="6" t="s">
        <v>16</v>
      </c>
      <c r="E141" s="9">
        <v>39138</v>
      </c>
      <c r="F141" s="10">
        <f t="shared" ca="1" si="2"/>
        <v>14</v>
      </c>
      <c r="G141" s="11" t="s">
        <v>22</v>
      </c>
      <c r="H141" s="12">
        <v>75025</v>
      </c>
      <c r="I141" s="8">
        <v>4</v>
      </c>
    </row>
    <row r="142" spans="1:9" x14ac:dyDescent="0.25">
      <c r="A142" s="7" t="s">
        <v>192</v>
      </c>
      <c r="B142" s="8" t="s">
        <v>26</v>
      </c>
      <c r="C142" s="6" t="s">
        <v>40</v>
      </c>
      <c r="D142" s="6" t="s">
        <v>14</v>
      </c>
      <c r="E142" s="9">
        <v>37288</v>
      </c>
      <c r="F142" s="10">
        <f t="shared" ca="1" si="2"/>
        <v>19</v>
      </c>
      <c r="G142" s="11" t="s">
        <v>15</v>
      </c>
      <c r="H142" s="12">
        <v>212400</v>
      </c>
      <c r="I142" s="8">
        <v>3</v>
      </c>
    </row>
    <row r="143" spans="1:9" x14ac:dyDescent="0.25">
      <c r="A143" s="7" t="s">
        <v>193</v>
      </c>
      <c r="B143" s="8" t="s">
        <v>23</v>
      </c>
      <c r="C143" s="6" t="s">
        <v>40</v>
      </c>
      <c r="D143" s="6" t="s">
        <v>14</v>
      </c>
      <c r="E143" s="9">
        <v>38753</v>
      </c>
      <c r="F143" s="10">
        <f t="shared" ca="1" si="2"/>
        <v>15</v>
      </c>
      <c r="G143" s="11" t="s">
        <v>15</v>
      </c>
      <c r="H143" s="12">
        <v>112050</v>
      </c>
      <c r="I143" s="8">
        <v>4</v>
      </c>
    </row>
    <row r="144" spans="1:9" x14ac:dyDescent="0.25">
      <c r="A144" s="7" t="s">
        <v>194</v>
      </c>
      <c r="B144" s="8" t="s">
        <v>26</v>
      </c>
      <c r="C144" s="6" t="s">
        <v>40</v>
      </c>
      <c r="D144" s="6" t="s">
        <v>18</v>
      </c>
      <c r="E144" s="16">
        <v>40236</v>
      </c>
      <c r="F144" s="10">
        <f t="shared" ca="1" si="2"/>
        <v>11</v>
      </c>
      <c r="G144" s="11"/>
      <c r="H144" s="12">
        <v>229150</v>
      </c>
      <c r="I144" s="8">
        <v>4</v>
      </c>
    </row>
    <row r="145" spans="1:9" x14ac:dyDescent="0.25">
      <c r="A145" s="7" t="s">
        <v>195</v>
      </c>
      <c r="B145" s="8" t="s">
        <v>12</v>
      </c>
      <c r="C145" s="6" t="s">
        <v>40</v>
      </c>
      <c r="D145" s="6" t="s">
        <v>18</v>
      </c>
      <c r="E145" s="9">
        <v>39144</v>
      </c>
      <c r="F145" s="10">
        <f t="shared" ca="1" si="2"/>
        <v>14</v>
      </c>
      <c r="G145" s="11"/>
      <c r="H145" s="12">
        <v>225200</v>
      </c>
      <c r="I145" s="8">
        <v>5</v>
      </c>
    </row>
    <row r="146" spans="1:9" x14ac:dyDescent="0.25">
      <c r="A146" s="7" t="s">
        <v>196</v>
      </c>
      <c r="B146" s="8" t="s">
        <v>26</v>
      </c>
      <c r="C146" s="6" t="s">
        <v>40</v>
      </c>
      <c r="D146" s="6" t="s">
        <v>18</v>
      </c>
      <c r="E146" s="9">
        <v>39154</v>
      </c>
      <c r="F146" s="10">
        <f t="shared" ca="1" si="2"/>
        <v>14</v>
      </c>
      <c r="G146" s="11"/>
      <c r="H146" s="12">
        <v>131800</v>
      </c>
      <c r="I146" s="8">
        <v>4</v>
      </c>
    </row>
    <row r="147" spans="1:9" x14ac:dyDescent="0.25">
      <c r="A147" s="7" t="s">
        <v>197</v>
      </c>
      <c r="B147" s="8" t="s">
        <v>23</v>
      </c>
      <c r="C147" s="6" t="s">
        <v>40</v>
      </c>
      <c r="D147" s="6" t="s">
        <v>14</v>
      </c>
      <c r="E147" s="9">
        <v>38788</v>
      </c>
      <c r="F147" s="10">
        <f t="shared" ca="1" si="2"/>
        <v>15</v>
      </c>
      <c r="G147" s="11" t="s">
        <v>31</v>
      </c>
      <c r="H147" s="12">
        <v>188750</v>
      </c>
      <c r="I147" s="8">
        <v>5</v>
      </c>
    </row>
    <row r="148" spans="1:9" x14ac:dyDescent="0.25">
      <c r="A148" s="7" t="s">
        <v>198</v>
      </c>
      <c r="B148" s="8" t="s">
        <v>26</v>
      </c>
      <c r="C148" s="6" t="s">
        <v>40</v>
      </c>
      <c r="D148" s="6" t="s">
        <v>20</v>
      </c>
      <c r="E148" s="9">
        <v>39893</v>
      </c>
      <c r="F148" s="10">
        <f t="shared" ca="1" si="2"/>
        <v>12</v>
      </c>
      <c r="G148" s="11"/>
      <c r="H148" s="12">
        <v>78720</v>
      </c>
      <c r="I148" s="8">
        <v>3</v>
      </c>
    </row>
    <row r="149" spans="1:9" x14ac:dyDescent="0.25">
      <c r="A149" s="7" t="s">
        <v>199</v>
      </c>
      <c r="B149" s="8" t="s">
        <v>21</v>
      </c>
      <c r="C149" s="6" t="s">
        <v>40</v>
      </c>
      <c r="D149" s="6" t="s">
        <v>18</v>
      </c>
      <c r="E149" s="9">
        <v>40259</v>
      </c>
      <c r="F149" s="10">
        <f t="shared" ca="1" si="2"/>
        <v>11</v>
      </c>
      <c r="G149" s="11"/>
      <c r="H149" s="12">
        <v>228550</v>
      </c>
      <c r="I149" s="8">
        <v>3</v>
      </c>
    </row>
    <row r="150" spans="1:9" x14ac:dyDescent="0.25">
      <c r="A150" s="7" t="s">
        <v>200</v>
      </c>
      <c r="B150" s="8" t="s">
        <v>12</v>
      </c>
      <c r="C150" s="6" t="s">
        <v>40</v>
      </c>
      <c r="D150" s="6" t="s">
        <v>16</v>
      </c>
      <c r="E150" s="9">
        <v>41014</v>
      </c>
      <c r="F150" s="10">
        <f t="shared" ca="1" si="2"/>
        <v>9</v>
      </c>
      <c r="G150" s="11" t="s">
        <v>15</v>
      </c>
      <c r="H150" s="12">
        <v>170550</v>
      </c>
      <c r="I150" s="8">
        <v>4</v>
      </c>
    </row>
    <row r="151" spans="1:9" x14ac:dyDescent="0.25">
      <c r="A151" s="7" t="s">
        <v>201</v>
      </c>
      <c r="B151" s="8" t="s">
        <v>23</v>
      </c>
      <c r="C151" s="6" t="s">
        <v>40</v>
      </c>
      <c r="D151" s="6" t="s">
        <v>14</v>
      </c>
      <c r="E151" s="9">
        <v>39199</v>
      </c>
      <c r="F151" s="10">
        <f t="shared" ca="1" si="2"/>
        <v>14</v>
      </c>
      <c r="G151" s="11" t="s">
        <v>15</v>
      </c>
      <c r="H151" s="12">
        <v>159200</v>
      </c>
      <c r="I151" s="8">
        <v>1</v>
      </c>
    </row>
    <row r="152" spans="1:9" x14ac:dyDescent="0.25">
      <c r="A152" s="7" t="s">
        <v>202</v>
      </c>
      <c r="B152" s="8" t="s">
        <v>29</v>
      </c>
      <c r="C152" s="6" t="s">
        <v>40</v>
      </c>
      <c r="D152" s="6" t="s">
        <v>20</v>
      </c>
      <c r="E152" s="9">
        <v>36263</v>
      </c>
      <c r="F152" s="10">
        <f t="shared" ca="1" si="2"/>
        <v>22</v>
      </c>
      <c r="G152" s="11"/>
      <c r="H152" s="12">
        <v>193840</v>
      </c>
      <c r="I152" s="8">
        <v>4</v>
      </c>
    </row>
    <row r="153" spans="1:9" x14ac:dyDescent="0.25">
      <c r="A153" s="7" t="s">
        <v>203</v>
      </c>
      <c r="B153" s="8" t="s">
        <v>12</v>
      </c>
      <c r="C153" s="6" t="s">
        <v>40</v>
      </c>
      <c r="D153" s="6" t="s">
        <v>14</v>
      </c>
      <c r="E153" s="9">
        <v>36643</v>
      </c>
      <c r="F153" s="10">
        <f t="shared" ca="1" si="2"/>
        <v>21</v>
      </c>
      <c r="G153" s="11" t="s">
        <v>31</v>
      </c>
      <c r="H153" s="12">
        <v>356900</v>
      </c>
      <c r="I153" s="8">
        <v>2</v>
      </c>
    </row>
    <row r="154" spans="1:9" x14ac:dyDescent="0.25">
      <c r="A154" s="7" t="s">
        <v>204</v>
      </c>
      <c r="B154" s="8" t="s">
        <v>23</v>
      </c>
      <c r="C154" s="6" t="s">
        <v>40</v>
      </c>
      <c r="D154" s="6" t="s">
        <v>16</v>
      </c>
      <c r="E154" s="9">
        <v>40299</v>
      </c>
      <c r="F154" s="10">
        <f t="shared" ca="1" si="2"/>
        <v>11</v>
      </c>
      <c r="G154" s="11" t="s">
        <v>27</v>
      </c>
      <c r="H154" s="12">
        <v>164175</v>
      </c>
      <c r="I154" s="8">
        <v>2</v>
      </c>
    </row>
    <row r="155" spans="1:9" x14ac:dyDescent="0.25">
      <c r="A155" s="7" t="s">
        <v>205</v>
      </c>
      <c r="B155" s="8" t="s">
        <v>26</v>
      </c>
      <c r="C155" s="6" t="s">
        <v>40</v>
      </c>
      <c r="D155" s="6" t="s">
        <v>18</v>
      </c>
      <c r="E155" s="9">
        <v>35939</v>
      </c>
      <c r="F155" s="10">
        <f t="shared" ca="1" si="2"/>
        <v>23</v>
      </c>
      <c r="G155" s="11"/>
      <c r="H155" s="12">
        <v>125600</v>
      </c>
      <c r="I155" s="8">
        <v>5</v>
      </c>
    </row>
    <row r="156" spans="1:9" x14ac:dyDescent="0.25">
      <c r="A156" s="7" t="s">
        <v>206</v>
      </c>
      <c r="B156" s="8" t="s">
        <v>23</v>
      </c>
      <c r="C156" s="6" t="s">
        <v>40</v>
      </c>
      <c r="D156" s="6" t="s">
        <v>14</v>
      </c>
      <c r="E156" s="9">
        <v>38135</v>
      </c>
      <c r="F156" s="10">
        <f t="shared" ca="1" si="2"/>
        <v>17</v>
      </c>
      <c r="G156" s="11" t="s">
        <v>22</v>
      </c>
      <c r="H156" s="12">
        <v>327800</v>
      </c>
      <c r="I156" s="8">
        <v>1</v>
      </c>
    </row>
    <row r="157" spans="1:9" x14ac:dyDescent="0.25">
      <c r="A157" s="7" t="s">
        <v>207</v>
      </c>
      <c r="B157" s="8" t="s">
        <v>26</v>
      </c>
      <c r="C157" s="6" t="s">
        <v>40</v>
      </c>
      <c r="D157" s="6" t="s">
        <v>14</v>
      </c>
      <c r="E157" s="9">
        <v>40710</v>
      </c>
      <c r="F157" s="10">
        <f t="shared" ca="1" si="2"/>
        <v>10</v>
      </c>
      <c r="G157" s="11" t="s">
        <v>31</v>
      </c>
      <c r="H157" s="12">
        <v>160700</v>
      </c>
      <c r="I157" s="8">
        <v>2</v>
      </c>
    </row>
    <row r="158" spans="1:9" x14ac:dyDescent="0.25">
      <c r="A158" s="7" t="s">
        <v>47</v>
      </c>
      <c r="B158" s="8" t="s">
        <v>26</v>
      </c>
      <c r="C158" s="6" t="s">
        <v>40</v>
      </c>
      <c r="D158" s="6" t="s">
        <v>14</v>
      </c>
      <c r="E158" s="9">
        <v>38892</v>
      </c>
      <c r="F158" s="10">
        <f t="shared" ca="1" si="2"/>
        <v>15</v>
      </c>
      <c r="G158" s="11" t="s">
        <v>31</v>
      </c>
      <c r="H158" s="12">
        <v>284350</v>
      </c>
      <c r="I158" s="8">
        <v>1</v>
      </c>
    </row>
    <row r="159" spans="1:9" x14ac:dyDescent="0.25">
      <c r="A159" s="7" t="s">
        <v>208</v>
      </c>
      <c r="B159" s="8" t="s">
        <v>29</v>
      </c>
      <c r="C159" s="6" t="s">
        <v>40</v>
      </c>
      <c r="D159" s="6" t="s">
        <v>14</v>
      </c>
      <c r="E159" s="9">
        <v>39654</v>
      </c>
      <c r="F159" s="10">
        <f t="shared" ca="1" si="2"/>
        <v>13</v>
      </c>
      <c r="G159" s="11" t="s">
        <v>27</v>
      </c>
      <c r="H159" s="12">
        <v>161800</v>
      </c>
      <c r="I159" s="8">
        <v>4</v>
      </c>
    </row>
    <row r="160" spans="1:9" x14ac:dyDescent="0.25">
      <c r="A160" s="7" t="s">
        <v>209</v>
      </c>
      <c r="B160" s="8" t="s">
        <v>23</v>
      </c>
      <c r="C160" s="6" t="s">
        <v>40</v>
      </c>
      <c r="D160" s="6" t="s">
        <v>18</v>
      </c>
      <c r="E160" s="9">
        <v>40729</v>
      </c>
      <c r="F160" s="10">
        <f t="shared" ca="1" si="2"/>
        <v>10</v>
      </c>
      <c r="G160" s="11"/>
      <c r="H160" s="12">
        <v>111600</v>
      </c>
      <c r="I160" s="8">
        <v>2</v>
      </c>
    </row>
    <row r="161" spans="1:9" x14ac:dyDescent="0.25">
      <c r="A161" s="7" t="s">
        <v>210</v>
      </c>
      <c r="B161" s="8" t="s">
        <v>12</v>
      </c>
      <c r="C161" s="6" t="s">
        <v>40</v>
      </c>
      <c r="D161" s="6" t="s">
        <v>18</v>
      </c>
      <c r="E161" s="9">
        <v>39274</v>
      </c>
      <c r="F161" s="10">
        <f t="shared" ca="1" si="2"/>
        <v>14</v>
      </c>
      <c r="G161" s="11"/>
      <c r="H161" s="12">
        <v>320450</v>
      </c>
      <c r="I161" s="8">
        <v>2</v>
      </c>
    </row>
    <row r="162" spans="1:9" x14ac:dyDescent="0.25">
      <c r="A162" s="7" t="s">
        <v>211</v>
      </c>
      <c r="B162" s="8" t="s">
        <v>23</v>
      </c>
      <c r="C162" s="6" t="s">
        <v>40</v>
      </c>
      <c r="D162" s="6" t="s">
        <v>14</v>
      </c>
      <c r="E162" s="9">
        <v>40366</v>
      </c>
      <c r="F162" s="10">
        <f t="shared" ca="1" si="2"/>
        <v>11</v>
      </c>
      <c r="G162" s="11" t="s">
        <v>15</v>
      </c>
      <c r="H162" s="12">
        <v>318900</v>
      </c>
      <c r="I162" s="8">
        <v>5</v>
      </c>
    </row>
    <row r="163" spans="1:9" x14ac:dyDescent="0.25">
      <c r="A163" s="7" t="s">
        <v>212</v>
      </c>
      <c r="B163" s="8" t="s">
        <v>19</v>
      </c>
      <c r="C163" s="6" t="s">
        <v>40</v>
      </c>
      <c r="D163" s="6" t="s">
        <v>14</v>
      </c>
      <c r="E163" s="9">
        <v>35989</v>
      </c>
      <c r="F163" s="10">
        <f t="shared" ca="1" si="2"/>
        <v>23</v>
      </c>
      <c r="G163" s="11" t="s">
        <v>17</v>
      </c>
      <c r="H163" s="12">
        <v>355050</v>
      </c>
      <c r="I163" s="8">
        <v>5</v>
      </c>
    </row>
    <row r="164" spans="1:9" x14ac:dyDescent="0.25">
      <c r="A164" s="7" t="s">
        <v>213</v>
      </c>
      <c r="B164" s="8" t="s">
        <v>23</v>
      </c>
      <c r="C164" s="6" t="s">
        <v>40</v>
      </c>
      <c r="D164" s="6" t="s">
        <v>18</v>
      </c>
      <c r="E164" s="9">
        <v>39295</v>
      </c>
      <c r="F164" s="10">
        <f t="shared" ca="1" si="2"/>
        <v>14</v>
      </c>
      <c r="G164" s="11"/>
      <c r="H164" s="12">
        <v>202800</v>
      </c>
      <c r="I164" s="8">
        <v>5</v>
      </c>
    </row>
    <row r="165" spans="1:9" x14ac:dyDescent="0.25">
      <c r="A165" s="7" t="s">
        <v>214</v>
      </c>
      <c r="B165" s="8" t="s">
        <v>19</v>
      </c>
      <c r="C165" s="6" t="s">
        <v>40</v>
      </c>
      <c r="D165" s="6" t="s">
        <v>18</v>
      </c>
      <c r="E165" s="9">
        <v>40054</v>
      </c>
      <c r="F165" s="10">
        <f t="shared" ca="1" si="2"/>
        <v>12</v>
      </c>
      <c r="G165" s="11"/>
      <c r="H165" s="12">
        <v>284600</v>
      </c>
      <c r="I165" s="8">
        <v>4</v>
      </c>
    </row>
    <row r="166" spans="1:9" x14ac:dyDescent="0.25">
      <c r="A166" s="7" t="s">
        <v>215</v>
      </c>
      <c r="B166" s="8" t="s">
        <v>26</v>
      </c>
      <c r="C166" s="6" t="s">
        <v>40</v>
      </c>
      <c r="D166" s="6" t="s">
        <v>14</v>
      </c>
      <c r="E166" s="9">
        <v>40399</v>
      </c>
      <c r="F166" s="10">
        <f t="shared" ca="1" si="2"/>
        <v>11</v>
      </c>
      <c r="G166" s="11" t="s">
        <v>22</v>
      </c>
      <c r="H166" s="12">
        <v>163200</v>
      </c>
      <c r="I166" s="8">
        <v>4</v>
      </c>
    </row>
    <row r="167" spans="1:9" x14ac:dyDescent="0.25">
      <c r="A167" s="7" t="s">
        <v>216</v>
      </c>
      <c r="B167" s="8" t="s">
        <v>26</v>
      </c>
      <c r="C167" s="6" t="s">
        <v>40</v>
      </c>
      <c r="D167" s="6" t="s">
        <v>14</v>
      </c>
      <c r="E167" s="9">
        <v>39692</v>
      </c>
      <c r="F167" s="10">
        <f t="shared" ca="1" si="2"/>
        <v>13</v>
      </c>
      <c r="G167" s="11" t="s">
        <v>22</v>
      </c>
      <c r="H167" s="12">
        <v>176800</v>
      </c>
      <c r="I167" s="8">
        <v>5</v>
      </c>
    </row>
    <row r="168" spans="1:9" x14ac:dyDescent="0.25">
      <c r="A168" s="7" t="s">
        <v>217</v>
      </c>
      <c r="B168" s="8" t="s">
        <v>29</v>
      </c>
      <c r="C168" s="6" t="s">
        <v>40</v>
      </c>
      <c r="D168" s="6" t="s">
        <v>14</v>
      </c>
      <c r="E168" s="9">
        <v>41177</v>
      </c>
      <c r="F168" s="10">
        <f t="shared" ca="1" si="2"/>
        <v>9</v>
      </c>
      <c r="G168" s="11" t="s">
        <v>15</v>
      </c>
      <c r="H168" s="12">
        <v>322550</v>
      </c>
      <c r="I168" s="8">
        <v>3</v>
      </c>
    </row>
    <row r="169" spans="1:9" x14ac:dyDescent="0.25">
      <c r="A169" s="7" t="s">
        <v>218</v>
      </c>
      <c r="B169" s="8" t="s">
        <v>26</v>
      </c>
      <c r="C169" s="6" t="s">
        <v>40</v>
      </c>
      <c r="D169" s="6" t="s">
        <v>14</v>
      </c>
      <c r="E169" s="9">
        <v>39326</v>
      </c>
      <c r="F169" s="10">
        <f t="shared" ca="1" si="2"/>
        <v>14</v>
      </c>
      <c r="G169" s="11" t="s">
        <v>15</v>
      </c>
      <c r="H169" s="12">
        <v>364500</v>
      </c>
      <c r="I169" s="8">
        <v>3</v>
      </c>
    </row>
    <row r="170" spans="1:9" x14ac:dyDescent="0.25">
      <c r="A170" s="7" t="s">
        <v>219</v>
      </c>
      <c r="B170" s="8" t="s">
        <v>29</v>
      </c>
      <c r="C170" s="6" t="s">
        <v>40</v>
      </c>
      <c r="D170" s="6" t="s">
        <v>14</v>
      </c>
      <c r="E170" s="9">
        <v>36414</v>
      </c>
      <c r="F170" s="10">
        <f t="shared" ca="1" si="2"/>
        <v>22</v>
      </c>
      <c r="G170" s="11" t="s">
        <v>27</v>
      </c>
      <c r="H170" s="12">
        <v>198400</v>
      </c>
      <c r="I170" s="8">
        <v>5</v>
      </c>
    </row>
    <row r="171" spans="1:9" x14ac:dyDescent="0.25">
      <c r="A171" s="7" t="s">
        <v>220</v>
      </c>
      <c r="B171" s="8" t="s">
        <v>19</v>
      </c>
      <c r="C171" s="6" t="s">
        <v>40</v>
      </c>
      <c r="D171" s="6" t="s">
        <v>14</v>
      </c>
      <c r="E171" s="9">
        <v>36082</v>
      </c>
      <c r="F171" s="10">
        <f t="shared" ca="1" si="2"/>
        <v>23</v>
      </c>
      <c r="G171" s="11" t="s">
        <v>31</v>
      </c>
      <c r="H171" s="12">
        <v>412000</v>
      </c>
      <c r="I171" s="8">
        <v>2</v>
      </c>
    </row>
    <row r="172" spans="1:9" x14ac:dyDescent="0.25">
      <c r="A172" s="7" t="s">
        <v>221</v>
      </c>
      <c r="B172" s="8" t="s">
        <v>23</v>
      </c>
      <c r="C172" s="6" t="s">
        <v>40</v>
      </c>
      <c r="D172" s="6" t="s">
        <v>14</v>
      </c>
      <c r="E172" s="9">
        <v>40470</v>
      </c>
      <c r="F172" s="10">
        <f t="shared" ca="1" si="2"/>
        <v>11</v>
      </c>
      <c r="G172" s="11" t="s">
        <v>31</v>
      </c>
      <c r="H172" s="12">
        <v>213100</v>
      </c>
      <c r="I172" s="8">
        <v>3</v>
      </c>
    </row>
    <row r="173" spans="1:9" x14ac:dyDescent="0.25">
      <c r="A173" s="7" t="s">
        <v>222</v>
      </c>
      <c r="B173" s="8" t="s">
        <v>19</v>
      </c>
      <c r="C173" s="6" t="s">
        <v>40</v>
      </c>
      <c r="D173" s="6" t="s">
        <v>14</v>
      </c>
      <c r="E173" s="9">
        <v>41228</v>
      </c>
      <c r="F173" s="10">
        <f t="shared" ca="1" si="2"/>
        <v>8</v>
      </c>
      <c r="G173" s="11" t="s">
        <v>31</v>
      </c>
      <c r="H173" s="12">
        <v>231700</v>
      </c>
      <c r="I173" s="8">
        <v>5</v>
      </c>
    </row>
    <row r="174" spans="1:9" x14ac:dyDescent="0.25">
      <c r="A174" s="7" t="s">
        <v>223</v>
      </c>
      <c r="B174" s="8" t="s">
        <v>26</v>
      </c>
      <c r="C174" s="6" t="s">
        <v>40</v>
      </c>
      <c r="D174" s="6" t="s">
        <v>16</v>
      </c>
      <c r="E174" s="9">
        <v>39768</v>
      </c>
      <c r="F174" s="10">
        <f t="shared" ca="1" si="2"/>
        <v>12</v>
      </c>
      <c r="G174" s="11" t="s">
        <v>15</v>
      </c>
      <c r="H174" s="12">
        <v>197575</v>
      </c>
      <c r="I174" s="8">
        <v>5</v>
      </c>
    </row>
    <row r="175" spans="1:9" x14ac:dyDescent="0.25">
      <c r="A175" s="7" t="s">
        <v>224</v>
      </c>
      <c r="B175" s="8" t="s">
        <v>26</v>
      </c>
      <c r="C175" s="6" t="s">
        <v>40</v>
      </c>
      <c r="D175" s="6" t="s">
        <v>18</v>
      </c>
      <c r="E175" s="9">
        <v>41254</v>
      </c>
      <c r="F175" s="10">
        <f t="shared" ca="1" si="2"/>
        <v>8</v>
      </c>
      <c r="G175" s="11"/>
      <c r="H175" s="12">
        <v>405350</v>
      </c>
      <c r="I175" s="8">
        <v>5</v>
      </c>
    </row>
    <row r="176" spans="1:9" x14ac:dyDescent="0.25">
      <c r="A176" s="7" t="s">
        <v>225</v>
      </c>
      <c r="B176" s="8" t="s">
        <v>26</v>
      </c>
      <c r="C176" s="6" t="s">
        <v>42</v>
      </c>
      <c r="D176" s="6" t="s">
        <v>16</v>
      </c>
      <c r="E176" s="9">
        <v>39515</v>
      </c>
      <c r="F176" s="10">
        <f t="shared" ca="1" si="2"/>
        <v>13</v>
      </c>
      <c r="G176" s="11" t="s">
        <v>22</v>
      </c>
      <c r="H176" s="12">
        <v>448900</v>
      </c>
      <c r="I176" s="8">
        <v>4</v>
      </c>
    </row>
    <row r="177" spans="1:9" x14ac:dyDescent="0.25">
      <c r="A177" s="7" t="s">
        <v>226</v>
      </c>
      <c r="B177" s="8" t="s">
        <v>19</v>
      </c>
      <c r="C177" s="6" t="s">
        <v>42</v>
      </c>
      <c r="D177" s="6" t="s">
        <v>18</v>
      </c>
      <c r="E177" s="9">
        <v>40263</v>
      </c>
      <c r="F177" s="10">
        <f t="shared" ca="1" si="2"/>
        <v>11</v>
      </c>
      <c r="G177" s="11" t="s">
        <v>22</v>
      </c>
      <c r="H177" s="12">
        <v>355950</v>
      </c>
      <c r="I177" s="8">
        <v>4</v>
      </c>
    </row>
    <row r="178" spans="1:9" x14ac:dyDescent="0.25">
      <c r="A178" s="7" t="s">
        <v>227</v>
      </c>
      <c r="B178" s="8" t="s">
        <v>26</v>
      </c>
      <c r="C178" s="6" t="s">
        <v>42</v>
      </c>
      <c r="D178" s="6" t="s">
        <v>14</v>
      </c>
      <c r="E178" s="9">
        <v>40690</v>
      </c>
      <c r="F178" s="10">
        <f t="shared" ca="1" si="2"/>
        <v>10</v>
      </c>
      <c r="G178" s="11" t="s">
        <v>15</v>
      </c>
      <c r="H178" s="12">
        <v>445700</v>
      </c>
      <c r="I178" s="8">
        <v>1</v>
      </c>
    </row>
    <row r="179" spans="1:9" x14ac:dyDescent="0.25">
      <c r="A179" s="7" t="s">
        <v>228</v>
      </c>
      <c r="B179" s="8" t="s">
        <v>29</v>
      </c>
      <c r="C179" s="6" t="s">
        <v>42</v>
      </c>
      <c r="D179" s="6" t="s">
        <v>18</v>
      </c>
      <c r="E179" s="9">
        <v>36673</v>
      </c>
      <c r="F179" s="10">
        <f t="shared" ca="1" si="2"/>
        <v>21</v>
      </c>
      <c r="G179" s="11" t="s">
        <v>31</v>
      </c>
      <c r="H179" s="12">
        <v>347050</v>
      </c>
      <c r="I179" s="8">
        <v>4</v>
      </c>
    </row>
    <row r="180" spans="1:9" x14ac:dyDescent="0.25">
      <c r="A180" s="7" t="s">
        <v>229</v>
      </c>
      <c r="B180" s="8" t="s">
        <v>29</v>
      </c>
      <c r="C180" s="6" t="s">
        <v>42</v>
      </c>
      <c r="D180" s="6" t="s">
        <v>14</v>
      </c>
      <c r="E180" s="9">
        <v>37043</v>
      </c>
      <c r="F180" s="10">
        <f t="shared" ca="1" si="2"/>
        <v>20</v>
      </c>
      <c r="G180" s="11" t="s">
        <v>17</v>
      </c>
      <c r="H180" s="12">
        <v>225750</v>
      </c>
      <c r="I180" s="8">
        <v>1</v>
      </c>
    </row>
    <row r="181" spans="1:9" x14ac:dyDescent="0.25">
      <c r="A181" s="7" t="s">
        <v>36</v>
      </c>
      <c r="B181" s="8" t="s">
        <v>23</v>
      </c>
      <c r="C181" s="6" t="s">
        <v>42</v>
      </c>
      <c r="D181" s="6" t="s">
        <v>16</v>
      </c>
      <c r="E181" s="9">
        <v>37505</v>
      </c>
      <c r="F181" s="10">
        <f t="shared" ca="1" si="2"/>
        <v>19</v>
      </c>
      <c r="G181" s="11" t="s">
        <v>27</v>
      </c>
      <c r="H181" s="12">
        <v>259000</v>
      </c>
      <c r="I181" s="8">
        <v>1</v>
      </c>
    </row>
    <row r="182" spans="1:9" x14ac:dyDescent="0.25">
      <c r="A182" s="7" t="s">
        <v>230</v>
      </c>
      <c r="B182" s="8" t="s">
        <v>23</v>
      </c>
      <c r="C182" s="6" t="s">
        <v>42</v>
      </c>
      <c r="D182" s="6" t="s">
        <v>20</v>
      </c>
      <c r="E182" s="9">
        <v>37946</v>
      </c>
      <c r="F182" s="10">
        <f t="shared" ca="1" si="2"/>
        <v>17</v>
      </c>
      <c r="G182" s="11" t="s">
        <v>15</v>
      </c>
      <c r="H182" s="12">
        <v>425650</v>
      </c>
      <c r="I182" s="8">
        <v>5</v>
      </c>
    </row>
    <row r="183" spans="1:9" x14ac:dyDescent="0.25">
      <c r="A183" s="7" t="s">
        <v>231</v>
      </c>
      <c r="B183" s="8" t="s">
        <v>26</v>
      </c>
      <c r="C183" s="6" t="s">
        <v>42</v>
      </c>
      <c r="D183" s="6" t="s">
        <v>20</v>
      </c>
      <c r="E183" s="9">
        <v>36519</v>
      </c>
      <c r="F183" s="10">
        <f t="shared" ca="1" si="2"/>
        <v>21</v>
      </c>
      <c r="G183" s="11" t="s">
        <v>31</v>
      </c>
      <c r="H183" s="12">
        <v>309300</v>
      </c>
      <c r="I183" s="8">
        <v>5</v>
      </c>
    </row>
    <row r="184" spans="1:9" x14ac:dyDescent="0.25">
      <c r="A184" s="7" t="s">
        <v>232</v>
      </c>
      <c r="B184" s="8" t="s">
        <v>23</v>
      </c>
      <c r="C184" s="6" t="s">
        <v>43</v>
      </c>
      <c r="D184" s="6" t="s">
        <v>14</v>
      </c>
      <c r="E184" s="9">
        <v>40918</v>
      </c>
      <c r="F184" s="10">
        <f t="shared" ca="1" si="2"/>
        <v>9</v>
      </c>
      <c r="G184" s="11" t="s">
        <v>44</v>
      </c>
      <c r="H184" s="12">
        <v>284500</v>
      </c>
      <c r="I184" s="8">
        <v>5</v>
      </c>
    </row>
    <row r="185" spans="1:9" x14ac:dyDescent="0.25">
      <c r="A185" s="7" t="s">
        <v>233</v>
      </c>
      <c r="B185" s="8" t="s">
        <v>26</v>
      </c>
      <c r="C185" s="6" t="s">
        <v>43</v>
      </c>
      <c r="D185" s="6" t="s">
        <v>14</v>
      </c>
      <c r="E185" s="9">
        <v>40936</v>
      </c>
      <c r="F185" s="10">
        <f t="shared" ca="1" si="2"/>
        <v>9</v>
      </c>
      <c r="G185" s="11" t="s">
        <v>15</v>
      </c>
      <c r="H185" s="12">
        <v>264700</v>
      </c>
      <c r="I185" s="8">
        <v>4</v>
      </c>
    </row>
    <row r="186" spans="1:9" x14ac:dyDescent="0.25">
      <c r="A186" s="7" t="s">
        <v>234</v>
      </c>
      <c r="B186" s="8" t="s">
        <v>26</v>
      </c>
      <c r="C186" s="6" t="s">
        <v>43</v>
      </c>
      <c r="D186" s="6" t="s">
        <v>18</v>
      </c>
      <c r="E186" s="9">
        <v>39092</v>
      </c>
      <c r="F186" s="10">
        <f t="shared" ca="1" si="2"/>
        <v>14</v>
      </c>
      <c r="G186" s="11"/>
      <c r="H186" s="12">
        <v>369950</v>
      </c>
      <c r="I186" s="8">
        <v>3</v>
      </c>
    </row>
    <row r="187" spans="1:9" x14ac:dyDescent="0.25">
      <c r="A187" s="7" t="s">
        <v>235</v>
      </c>
      <c r="B187" s="8" t="s">
        <v>26</v>
      </c>
      <c r="C187" s="6" t="s">
        <v>43</v>
      </c>
      <c r="D187" s="6" t="s">
        <v>14</v>
      </c>
      <c r="E187" s="9">
        <v>39106</v>
      </c>
      <c r="F187" s="10">
        <f t="shared" ca="1" si="2"/>
        <v>14</v>
      </c>
      <c r="G187" s="11" t="s">
        <v>31</v>
      </c>
      <c r="H187" s="12">
        <v>227500</v>
      </c>
      <c r="I187" s="8">
        <v>3</v>
      </c>
    </row>
    <row r="188" spans="1:9" x14ac:dyDescent="0.25">
      <c r="A188" s="7" t="s">
        <v>236</v>
      </c>
      <c r="B188" s="8" t="s">
        <v>26</v>
      </c>
      <c r="C188" s="6" t="s">
        <v>43</v>
      </c>
      <c r="D188" s="6" t="s">
        <v>18</v>
      </c>
      <c r="E188" s="9">
        <v>38738</v>
      </c>
      <c r="F188" s="10">
        <f t="shared" ca="1" si="2"/>
        <v>15</v>
      </c>
      <c r="G188" s="11"/>
      <c r="H188" s="12">
        <v>210750</v>
      </c>
      <c r="I188" s="8">
        <v>5</v>
      </c>
    </row>
    <row r="189" spans="1:9" x14ac:dyDescent="0.25">
      <c r="A189" s="7" t="s">
        <v>237</v>
      </c>
      <c r="B189" s="8" t="s">
        <v>19</v>
      </c>
      <c r="C189" s="6" t="s">
        <v>43</v>
      </c>
      <c r="D189" s="6" t="s">
        <v>14</v>
      </c>
      <c r="E189" s="9">
        <v>35801</v>
      </c>
      <c r="F189" s="10">
        <f t="shared" ca="1" si="2"/>
        <v>23</v>
      </c>
      <c r="G189" s="11" t="s">
        <v>15</v>
      </c>
      <c r="H189" s="12">
        <v>392850</v>
      </c>
      <c r="I189" s="8">
        <v>1</v>
      </c>
    </row>
    <row r="190" spans="1:9" x14ac:dyDescent="0.25">
      <c r="A190" s="7" t="s">
        <v>238</v>
      </c>
      <c r="B190" s="8" t="s">
        <v>19</v>
      </c>
      <c r="C190" s="6" t="s">
        <v>43</v>
      </c>
      <c r="D190" s="6" t="s">
        <v>16</v>
      </c>
      <c r="E190" s="9">
        <v>35807</v>
      </c>
      <c r="F190" s="10">
        <f t="shared" ca="1" si="2"/>
        <v>23</v>
      </c>
      <c r="G190" s="11" t="s">
        <v>15</v>
      </c>
      <c r="H190" s="12">
        <v>244175</v>
      </c>
      <c r="I190" s="8">
        <v>5</v>
      </c>
    </row>
    <row r="191" spans="1:9" x14ac:dyDescent="0.25">
      <c r="A191" s="7" t="s">
        <v>239</v>
      </c>
      <c r="B191" s="8" t="s">
        <v>26</v>
      </c>
      <c r="C191" s="6" t="s">
        <v>43</v>
      </c>
      <c r="D191" s="6" t="s">
        <v>16</v>
      </c>
      <c r="E191" s="9">
        <v>36177</v>
      </c>
      <c r="F191" s="10">
        <f t="shared" ca="1" si="2"/>
        <v>22</v>
      </c>
      <c r="G191" s="11" t="s">
        <v>22</v>
      </c>
      <c r="H191" s="12">
        <v>108350</v>
      </c>
      <c r="I191" s="8">
        <v>2</v>
      </c>
    </row>
    <row r="192" spans="1:9" x14ac:dyDescent="0.25">
      <c r="A192" s="7" t="s">
        <v>240</v>
      </c>
      <c r="B192" s="8" t="s">
        <v>26</v>
      </c>
      <c r="C192" s="6" t="s">
        <v>43</v>
      </c>
      <c r="D192" s="6" t="s">
        <v>14</v>
      </c>
      <c r="E192" s="9">
        <v>36535</v>
      </c>
      <c r="F192" s="10">
        <f t="shared" ca="1" si="2"/>
        <v>21</v>
      </c>
      <c r="G192" s="11" t="s">
        <v>15</v>
      </c>
      <c r="H192" s="12">
        <v>380960</v>
      </c>
      <c r="I192" s="8">
        <v>4</v>
      </c>
    </row>
    <row r="193" spans="1:9" x14ac:dyDescent="0.25">
      <c r="A193" s="7" t="s">
        <v>241</v>
      </c>
      <c r="B193" s="8" t="s">
        <v>23</v>
      </c>
      <c r="C193" s="6" t="s">
        <v>43</v>
      </c>
      <c r="D193" s="6" t="s">
        <v>18</v>
      </c>
      <c r="E193" s="9">
        <v>37634</v>
      </c>
      <c r="F193" s="10">
        <f t="shared" ca="1" si="2"/>
        <v>18</v>
      </c>
      <c r="G193" s="11"/>
      <c r="H193" s="12">
        <v>306850</v>
      </c>
      <c r="I193" s="8">
        <v>3</v>
      </c>
    </row>
    <row r="194" spans="1:9" x14ac:dyDescent="0.25">
      <c r="A194" s="7" t="s">
        <v>242</v>
      </c>
      <c r="B194" s="8" t="s">
        <v>29</v>
      </c>
      <c r="C194" s="6" t="s">
        <v>43</v>
      </c>
      <c r="D194" s="6" t="s">
        <v>14</v>
      </c>
      <c r="E194" s="9">
        <v>39472</v>
      </c>
      <c r="F194" s="10">
        <f t="shared" ref="F194:F257" ca="1" si="3">DATEDIF(E194,TODAY(),"Y")</f>
        <v>13</v>
      </c>
      <c r="G194" s="11" t="s">
        <v>15</v>
      </c>
      <c r="H194" s="12">
        <v>205300</v>
      </c>
      <c r="I194" s="8">
        <v>3</v>
      </c>
    </row>
    <row r="195" spans="1:9" x14ac:dyDescent="0.25">
      <c r="A195" s="7" t="s">
        <v>243</v>
      </c>
      <c r="B195" s="8" t="s">
        <v>23</v>
      </c>
      <c r="C195" s="6" t="s">
        <v>43</v>
      </c>
      <c r="D195" s="6" t="s">
        <v>14</v>
      </c>
      <c r="E195" s="9">
        <v>39472</v>
      </c>
      <c r="F195" s="10">
        <f t="shared" ca="1" si="3"/>
        <v>13</v>
      </c>
      <c r="G195" s="11" t="s">
        <v>15</v>
      </c>
      <c r="H195" s="12">
        <v>438800</v>
      </c>
      <c r="I195" s="8">
        <v>1</v>
      </c>
    </row>
    <row r="196" spans="1:9" x14ac:dyDescent="0.25">
      <c r="A196" s="7" t="s">
        <v>244</v>
      </c>
      <c r="B196" s="8" t="s">
        <v>12</v>
      </c>
      <c r="C196" s="6" t="s">
        <v>43</v>
      </c>
      <c r="D196" s="6" t="s">
        <v>14</v>
      </c>
      <c r="E196" s="9">
        <v>38733</v>
      </c>
      <c r="F196" s="10">
        <f t="shared" ca="1" si="3"/>
        <v>15</v>
      </c>
      <c r="G196" s="11" t="s">
        <v>27</v>
      </c>
      <c r="H196" s="12">
        <v>343550</v>
      </c>
      <c r="I196" s="8">
        <v>4</v>
      </c>
    </row>
    <row r="197" spans="1:9" x14ac:dyDescent="0.25">
      <c r="A197" s="7" t="s">
        <v>245</v>
      </c>
      <c r="B197" s="8" t="s">
        <v>12</v>
      </c>
      <c r="C197" s="6" t="s">
        <v>43</v>
      </c>
      <c r="D197" s="6" t="s">
        <v>20</v>
      </c>
      <c r="E197" s="9">
        <v>39087</v>
      </c>
      <c r="F197" s="10">
        <f t="shared" ca="1" si="3"/>
        <v>14</v>
      </c>
      <c r="G197" s="11"/>
      <c r="H197" s="12">
        <v>72080</v>
      </c>
      <c r="I197" s="8">
        <v>4</v>
      </c>
    </row>
    <row r="198" spans="1:9" x14ac:dyDescent="0.25">
      <c r="A198" s="7" t="s">
        <v>246</v>
      </c>
      <c r="B198" s="8" t="s">
        <v>21</v>
      </c>
      <c r="C198" s="6" t="s">
        <v>43</v>
      </c>
      <c r="D198" s="6" t="s">
        <v>14</v>
      </c>
      <c r="E198" s="9">
        <v>39455</v>
      </c>
      <c r="F198" s="10">
        <f t="shared" ca="1" si="3"/>
        <v>13</v>
      </c>
      <c r="G198" s="11" t="s">
        <v>31</v>
      </c>
      <c r="H198" s="12">
        <v>297100</v>
      </c>
      <c r="I198" s="8">
        <v>4</v>
      </c>
    </row>
    <row r="199" spans="1:9" x14ac:dyDescent="0.25">
      <c r="A199" s="7" t="s">
        <v>247</v>
      </c>
      <c r="B199" s="8" t="s">
        <v>12</v>
      </c>
      <c r="C199" s="6" t="s">
        <v>43</v>
      </c>
      <c r="D199" s="6" t="s">
        <v>18</v>
      </c>
      <c r="E199" s="9">
        <v>39822</v>
      </c>
      <c r="F199" s="10">
        <f t="shared" ca="1" si="3"/>
        <v>12</v>
      </c>
      <c r="G199" s="11"/>
      <c r="H199" s="12">
        <v>300200</v>
      </c>
      <c r="I199" s="8">
        <v>5</v>
      </c>
    </row>
    <row r="200" spans="1:9" x14ac:dyDescent="0.25">
      <c r="A200" s="7" t="s">
        <v>248</v>
      </c>
      <c r="B200" s="8" t="s">
        <v>12</v>
      </c>
      <c r="C200" s="6" t="s">
        <v>43</v>
      </c>
      <c r="D200" s="6" t="s">
        <v>18</v>
      </c>
      <c r="E200" s="9">
        <v>39830</v>
      </c>
      <c r="F200" s="10">
        <f t="shared" ca="1" si="3"/>
        <v>12</v>
      </c>
      <c r="G200" s="11"/>
      <c r="H200" s="12">
        <v>392600</v>
      </c>
      <c r="I200" s="8">
        <v>4</v>
      </c>
    </row>
    <row r="201" spans="1:9" x14ac:dyDescent="0.25">
      <c r="A201" s="7" t="s">
        <v>249</v>
      </c>
      <c r="B201" s="8" t="s">
        <v>23</v>
      </c>
      <c r="C201" s="6" t="s">
        <v>43</v>
      </c>
      <c r="D201" s="6" t="s">
        <v>14</v>
      </c>
      <c r="E201" s="9">
        <v>40203</v>
      </c>
      <c r="F201" s="10">
        <f t="shared" ca="1" si="3"/>
        <v>11</v>
      </c>
      <c r="G201" s="11" t="s">
        <v>15</v>
      </c>
      <c r="H201" s="12">
        <v>178000</v>
      </c>
      <c r="I201" s="8">
        <v>5</v>
      </c>
    </row>
    <row r="202" spans="1:9" x14ac:dyDescent="0.25">
      <c r="A202" s="7" t="s">
        <v>250</v>
      </c>
      <c r="B202" s="8" t="s">
        <v>26</v>
      </c>
      <c r="C202" s="6" t="s">
        <v>43</v>
      </c>
      <c r="D202" s="6" t="s">
        <v>20</v>
      </c>
      <c r="E202" s="9">
        <v>40574</v>
      </c>
      <c r="F202" s="10">
        <f t="shared" ca="1" si="3"/>
        <v>10</v>
      </c>
      <c r="G202" s="11"/>
      <c r="H202" s="12">
        <v>142120</v>
      </c>
      <c r="I202" s="8">
        <v>4</v>
      </c>
    </row>
    <row r="203" spans="1:9" x14ac:dyDescent="0.25">
      <c r="A203" s="7" t="s">
        <v>251</v>
      </c>
      <c r="B203" s="8" t="s">
        <v>26</v>
      </c>
      <c r="C203" s="6" t="s">
        <v>43</v>
      </c>
      <c r="D203" s="6" t="s">
        <v>14</v>
      </c>
      <c r="E203" s="9">
        <v>40953</v>
      </c>
      <c r="F203" s="10">
        <f t="shared" ca="1" si="3"/>
        <v>9</v>
      </c>
      <c r="G203" s="11" t="s">
        <v>27</v>
      </c>
      <c r="H203" s="12">
        <v>301900</v>
      </c>
      <c r="I203" s="8">
        <v>4</v>
      </c>
    </row>
    <row r="204" spans="1:9" x14ac:dyDescent="0.25">
      <c r="A204" s="7" t="s">
        <v>252</v>
      </c>
      <c r="B204" s="8" t="s">
        <v>12</v>
      </c>
      <c r="C204" s="6" t="s">
        <v>43</v>
      </c>
      <c r="D204" s="6" t="s">
        <v>20</v>
      </c>
      <c r="E204" s="9">
        <v>35829</v>
      </c>
      <c r="F204" s="10">
        <f t="shared" ca="1" si="3"/>
        <v>23</v>
      </c>
      <c r="G204" s="11"/>
      <c r="H204" s="12">
        <v>145880</v>
      </c>
      <c r="I204" s="8">
        <v>3</v>
      </c>
    </row>
    <row r="205" spans="1:9" x14ac:dyDescent="0.25">
      <c r="A205" s="7" t="s">
        <v>253</v>
      </c>
      <c r="B205" s="8" t="s">
        <v>21</v>
      </c>
      <c r="C205" s="6" t="s">
        <v>43</v>
      </c>
      <c r="D205" s="6" t="s">
        <v>14</v>
      </c>
      <c r="E205" s="9">
        <v>35830</v>
      </c>
      <c r="F205" s="10">
        <f t="shared" ca="1" si="3"/>
        <v>23</v>
      </c>
      <c r="G205" s="11" t="s">
        <v>22</v>
      </c>
      <c r="H205" s="12">
        <v>177300</v>
      </c>
      <c r="I205" s="8">
        <v>5</v>
      </c>
    </row>
    <row r="206" spans="1:9" x14ac:dyDescent="0.25">
      <c r="A206" s="7" t="s">
        <v>254</v>
      </c>
      <c r="B206" s="8" t="s">
        <v>19</v>
      </c>
      <c r="C206" s="6" t="s">
        <v>43</v>
      </c>
      <c r="D206" s="6" t="s">
        <v>14</v>
      </c>
      <c r="E206" s="9">
        <v>36198</v>
      </c>
      <c r="F206" s="10">
        <f t="shared" ca="1" si="3"/>
        <v>22</v>
      </c>
      <c r="G206" s="11" t="s">
        <v>27</v>
      </c>
      <c r="H206" s="12">
        <v>407000</v>
      </c>
      <c r="I206" s="8">
        <v>2</v>
      </c>
    </row>
    <row r="207" spans="1:9" x14ac:dyDescent="0.25">
      <c r="A207" s="7" t="s">
        <v>255</v>
      </c>
      <c r="B207" s="8" t="s">
        <v>23</v>
      </c>
      <c r="C207" s="6" t="s">
        <v>43</v>
      </c>
      <c r="D207" s="6" t="s">
        <v>18</v>
      </c>
      <c r="E207" s="9">
        <v>38044</v>
      </c>
      <c r="F207" s="10">
        <f t="shared" ca="1" si="3"/>
        <v>17</v>
      </c>
      <c r="G207" s="11"/>
      <c r="H207" s="12">
        <v>287050</v>
      </c>
      <c r="I207" s="8">
        <v>2</v>
      </c>
    </row>
    <row r="208" spans="1:9" x14ac:dyDescent="0.25">
      <c r="A208" s="7" t="s">
        <v>256</v>
      </c>
      <c r="B208" s="8" t="s">
        <v>12</v>
      </c>
      <c r="C208" s="6" t="s">
        <v>43</v>
      </c>
      <c r="D208" s="6" t="s">
        <v>14</v>
      </c>
      <c r="E208" s="9">
        <v>40578</v>
      </c>
      <c r="F208" s="10">
        <f t="shared" ca="1" si="3"/>
        <v>10</v>
      </c>
      <c r="G208" s="11" t="s">
        <v>15</v>
      </c>
      <c r="H208" s="12">
        <v>219100</v>
      </c>
      <c r="I208" s="8">
        <v>2</v>
      </c>
    </row>
    <row r="209" spans="1:9" x14ac:dyDescent="0.25">
      <c r="A209" s="7" t="s">
        <v>257</v>
      </c>
      <c r="B209" s="8" t="s">
        <v>19</v>
      </c>
      <c r="C209" s="6" t="s">
        <v>43</v>
      </c>
      <c r="D209" s="6" t="s">
        <v>18</v>
      </c>
      <c r="E209" s="9">
        <v>39144</v>
      </c>
      <c r="F209" s="10">
        <f t="shared" ca="1" si="3"/>
        <v>14</v>
      </c>
      <c r="G209" s="11"/>
      <c r="H209" s="12">
        <v>322150</v>
      </c>
      <c r="I209" s="8">
        <v>4</v>
      </c>
    </row>
    <row r="210" spans="1:9" x14ac:dyDescent="0.25">
      <c r="A210" s="7" t="s">
        <v>258</v>
      </c>
      <c r="B210" s="8" t="s">
        <v>12</v>
      </c>
      <c r="C210" s="6" t="s">
        <v>43</v>
      </c>
      <c r="D210" s="6" t="s">
        <v>18</v>
      </c>
      <c r="E210" s="9">
        <v>39166</v>
      </c>
      <c r="F210" s="10">
        <f t="shared" ca="1" si="3"/>
        <v>14</v>
      </c>
      <c r="G210" s="11"/>
      <c r="H210" s="12">
        <v>396100</v>
      </c>
      <c r="I210" s="8">
        <v>4</v>
      </c>
    </row>
    <row r="211" spans="1:9" x14ac:dyDescent="0.25">
      <c r="A211" s="7" t="s">
        <v>259</v>
      </c>
      <c r="B211" s="8" t="s">
        <v>26</v>
      </c>
      <c r="C211" s="6" t="s">
        <v>43</v>
      </c>
      <c r="D211" s="6" t="s">
        <v>14</v>
      </c>
      <c r="E211" s="9">
        <v>39518</v>
      </c>
      <c r="F211" s="10">
        <f t="shared" ca="1" si="3"/>
        <v>13</v>
      </c>
      <c r="G211" s="11" t="s">
        <v>31</v>
      </c>
      <c r="H211" s="12">
        <v>123550</v>
      </c>
      <c r="I211" s="8">
        <v>2</v>
      </c>
    </row>
    <row r="212" spans="1:9" x14ac:dyDescent="0.25">
      <c r="A212" s="7" t="s">
        <v>260</v>
      </c>
      <c r="B212" s="8" t="s">
        <v>19</v>
      </c>
      <c r="C212" s="6" t="s">
        <v>43</v>
      </c>
      <c r="D212" s="6" t="s">
        <v>14</v>
      </c>
      <c r="E212" s="9">
        <v>39168</v>
      </c>
      <c r="F212" s="10">
        <f t="shared" ca="1" si="3"/>
        <v>14</v>
      </c>
      <c r="G212" s="11" t="s">
        <v>15</v>
      </c>
      <c r="H212" s="12">
        <v>121500</v>
      </c>
      <c r="I212" s="8">
        <v>3</v>
      </c>
    </row>
    <row r="213" spans="1:9" x14ac:dyDescent="0.25">
      <c r="A213" s="7" t="s">
        <v>261</v>
      </c>
      <c r="B213" s="8" t="s">
        <v>12</v>
      </c>
      <c r="C213" s="6" t="s">
        <v>43</v>
      </c>
      <c r="D213" s="6" t="s">
        <v>20</v>
      </c>
      <c r="E213" s="9">
        <v>38777</v>
      </c>
      <c r="F213" s="10">
        <f t="shared" ca="1" si="3"/>
        <v>15</v>
      </c>
      <c r="G213" s="11"/>
      <c r="H213" s="12">
        <v>112360</v>
      </c>
      <c r="I213" s="8">
        <v>1</v>
      </c>
    </row>
    <row r="214" spans="1:9" x14ac:dyDescent="0.25">
      <c r="A214" s="7" t="s">
        <v>262</v>
      </c>
      <c r="B214" s="8" t="s">
        <v>12</v>
      </c>
      <c r="C214" s="6" t="s">
        <v>43</v>
      </c>
      <c r="D214" s="6" t="s">
        <v>14</v>
      </c>
      <c r="E214" s="9">
        <v>38798</v>
      </c>
      <c r="F214" s="10">
        <f t="shared" ca="1" si="3"/>
        <v>15</v>
      </c>
      <c r="G214" s="11" t="s">
        <v>31</v>
      </c>
      <c r="H214" s="12">
        <v>365720</v>
      </c>
      <c r="I214" s="8">
        <v>5</v>
      </c>
    </row>
    <row r="215" spans="1:9" x14ac:dyDescent="0.25">
      <c r="A215" s="7" t="s">
        <v>263</v>
      </c>
      <c r="B215" s="8" t="s">
        <v>26</v>
      </c>
      <c r="C215" s="6" t="s">
        <v>43</v>
      </c>
      <c r="D215" s="6" t="s">
        <v>14</v>
      </c>
      <c r="E215" s="9">
        <v>38807</v>
      </c>
      <c r="F215" s="10">
        <f t="shared" ca="1" si="3"/>
        <v>15</v>
      </c>
      <c r="G215" s="11" t="s">
        <v>15</v>
      </c>
      <c r="H215" s="12">
        <v>398650</v>
      </c>
      <c r="I215" s="8">
        <v>2</v>
      </c>
    </row>
    <row r="216" spans="1:9" x14ac:dyDescent="0.25">
      <c r="A216" s="7" t="s">
        <v>264</v>
      </c>
      <c r="B216" s="8" t="s">
        <v>29</v>
      </c>
      <c r="C216" s="6" t="s">
        <v>43</v>
      </c>
      <c r="D216" s="6" t="s">
        <v>18</v>
      </c>
      <c r="E216" s="9">
        <v>36600</v>
      </c>
      <c r="F216" s="10">
        <f t="shared" ca="1" si="3"/>
        <v>21</v>
      </c>
      <c r="G216" s="11"/>
      <c r="H216" s="12">
        <v>209200</v>
      </c>
      <c r="I216" s="8">
        <v>2</v>
      </c>
    </row>
    <row r="217" spans="1:9" x14ac:dyDescent="0.25">
      <c r="A217" s="7" t="s">
        <v>265</v>
      </c>
      <c r="B217" s="8" t="s">
        <v>23</v>
      </c>
      <c r="C217" s="6" t="s">
        <v>43</v>
      </c>
      <c r="D217" s="6" t="s">
        <v>16</v>
      </c>
      <c r="E217" s="9">
        <v>36604</v>
      </c>
      <c r="F217" s="10">
        <f t="shared" ca="1" si="3"/>
        <v>21</v>
      </c>
      <c r="G217" s="11" t="s">
        <v>31</v>
      </c>
      <c r="H217" s="12">
        <v>233550</v>
      </c>
      <c r="I217" s="8">
        <v>3</v>
      </c>
    </row>
    <row r="218" spans="1:9" x14ac:dyDescent="0.25">
      <c r="A218" s="7" t="s">
        <v>266</v>
      </c>
      <c r="B218" s="8" t="s">
        <v>23</v>
      </c>
      <c r="C218" s="6" t="s">
        <v>43</v>
      </c>
      <c r="D218" s="6" t="s">
        <v>18</v>
      </c>
      <c r="E218" s="9">
        <v>36977</v>
      </c>
      <c r="F218" s="10">
        <f t="shared" ca="1" si="3"/>
        <v>20</v>
      </c>
      <c r="G218" s="11"/>
      <c r="H218" s="12">
        <v>342550</v>
      </c>
      <c r="I218" s="8">
        <v>5</v>
      </c>
    </row>
    <row r="219" spans="1:9" x14ac:dyDescent="0.25">
      <c r="A219" s="7" t="s">
        <v>267</v>
      </c>
      <c r="B219" s="8" t="s">
        <v>19</v>
      </c>
      <c r="C219" s="6" t="s">
        <v>43</v>
      </c>
      <c r="D219" s="6" t="s">
        <v>18</v>
      </c>
      <c r="E219" s="9">
        <v>37326</v>
      </c>
      <c r="F219" s="10">
        <f t="shared" ca="1" si="3"/>
        <v>19</v>
      </c>
      <c r="G219" s="11"/>
      <c r="H219" s="12">
        <v>263850</v>
      </c>
      <c r="I219" s="8">
        <v>2</v>
      </c>
    </row>
    <row r="220" spans="1:9" x14ac:dyDescent="0.25">
      <c r="A220" s="7" t="s">
        <v>268</v>
      </c>
      <c r="B220" s="8" t="s">
        <v>26</v>
      </c>
      <c r="C220" s="6" t="s">
        <v>43</v>
      </c>
      <c r="D220" s="6" t="s">
        <v>14</v>
      </c>
      <c r="E220" s="9">
        <v>37331</v>
      </c>
      <c r="F220" s="10">
        <f t="shared" ca="1" si="3"/>
        <v>19</v>
      </c>
      <c r="G220" s="11" t="s">
        <v>31</v>
      </c>
      <c r="H220" s="12">
        <v>313750</v>
      </c>
      <c r="I220" s="8">
        <v>3</v>
      </c>
    </row>
    <row r="221" spans="1:9" x14ac:dyDescent="0.25">
      <c r="A221" s="7" t="s">
        <v>269</v>
      </c>
      <c r="B221" s="8" t="s">
        <v>23</v>
      </c>
      <c r="C221" s="6" t="s">
        <v>43</v>
      </c>
      <c r="D221" s="6" t="s">
        <v>18</v>
      </c>
      <c r="E221" s="9">
        <v>38073</v>
      </c>
      <c r="F221" s="10">
        <f t="shared" ca="1" si="3"/>
        <v>17</v>
      </c>
      <c r="G221" s="11"/>
      <c r="H221" s="12">
        <v>196500</v>
      </c>
      <c r="I221" s="8">
        <v>2</v>
      </c>
    </row>
    <row r="222" spans="1:9" x14ac:dyDescent="0.25">
      <c r="A222" s="7" t="s">
        <v>270</v>
      </c>
      <c r="B222" s="8" t="s">
        <v>12</v>
      </c>
      <c r="C222" s="6" t="s">
        <v>43</v>
      </c>
      <c r="D222" s="6" t="s">
        <v>18</v>
      </c>
      <c r="E222" s="9">
        <v>39538</v>
      </c>
      <c r="F222" s="10">
        <f t="shared" ca="1" si="3"/>
        <v>13</v>
      </c>
      <c r="G222" s="11"/>
      <c r="H222" s="12">
        <v>313900</v>
      </c>
      <c r="I222" s="8">
        <v>4</v>
      </c>
    </row>
    <row r="223" spans="1:9" x14ac:dyDescent="0.25">
      <c r="A223" s="7" t="s">
        <v>271</v>
      </c>
      <c r="B223" s="8" t="s">
        <v>23</v>
      </c>
      <c r="C223" s="6" t="s">
        <v>43</v>
      </c>
      <c r="D223" s="6" t="s">
        <v>14</v>
      </c>
      <c r="E223" s="16">
        <v>40603</v>
      </c>
      <c r="F223" s="10">
        <f t="shared" ca="1" si="3"/>
        <v>10</v>
      </c>
      <c r="G223" s="11" t="s">
        <v>22</v>
      </c>
      <c r="H223" s="12">
        <v>221300</v>
      </c>
      <c r="I223" s="8">
        <v>1</v>
      </c>
    </row>
    <row r="224" spans="1:9" x14ac:dyDescent="0.25">
      <c r="A224" s="7" t="s">
        <v>272</v>
      </c>
      <c r="B224" s="8" t="s">
        <v>12</v>
      </c>
      <c r="C224" s="6" t="s">
        <v>43</v>
      </c>
      <c r="D224" s="6" t="s">
        <v>14</v>
      </c>
      <c r="E224" s="9">
        <v>41025</v>
      </c>
      <c r="F224" s="10">
        <f t="shared" ca="1" si="3"/>
        <v>9</v>
      </c>
      <c r="G224" s="11" t="s">
        <v>31</v>
      </c>
      <c r="H224" s="12">
        <v>294550</v>
      </c>
      <c r="I224" s="8">
        <v>1</v>
      </c>
    </row>
    <row r="225" spans="1:9" x14ac:dyDescent="0.25">
      <c r="A225" s="7" t="s">
        <v>273</v>
      </c>
      <c r="B225" s="8" t="s">
        <v>26</v>
      </c>
      <c r="C225" s="6" t="s">
        <v>43</v>
      </c>
      <c r="D225" s="6" t="s">
        <v>14</v>
      </c>
      <c r="E225" s="9">
        <v>41026</v>
      </c>
      <c r="F225" s="10">
        <f t="shared" ca="1" si="3"/>
        <v>9</v>
      </c>
      <c r="G225" s="11" t="s">
        <v>31</v>
      </c>
      <c r="H225" s="12">
        <v>130950</v>
      </c>
      <c r="I225" s="8">
        <v>5</v>
      </c>
    </row>
    <row r="226" spans="1:9" x14ac:dyDescent="0.25">
      <c r="A226" s="7" t="s">
        <v>274</v>
      </c>
      <c r="B226" s="8" t="s">
        <v>29</v>
      </c>
      <c r="C226" s="6" t="s">
        <v>43</v>
      </c>
      <c r="D226" s="6" t="s">
        <v>14</v>
      </c>
      <c r="E226" s="9">
        <v>39181</v>
      </c>
      <c r="F226" s="10">
        <f t="shared" ca="1" si="3"/>
        <v>14</v>
      </c>
      <c r="G226" s="11" t="s">
        <v>31</v>
      </c>
      <c r="H226" s="12">
        <v>116650</v>
      </c>
      <c r="I226" s="8">
        <v>4</v>
      </c>
    </row>
    <row r="227" spans="1:9" x14ac:dyDescent="0.25">
      <c r="A227" s="7" t="s">
        <v>275</v>
      </c>
      <c r="B227" s="8" t="s">
        <v>26</v>
      </c>
      <c r="C227" s="6" t="s">
        <v>43</v>
      </c>
      <c r="D227" s="6" t="s">
        <v>18</v>
      </c>
      <c r="E227" s="9">
        <v>39539</v>
      </c>
      <c r="F227" s="10">
        <f t="shared" ca="1" si="3"/>
        <v>13</v>
      </c>
      <c r="G227" s="11"/>
      <c r="H227" s="12">
        <v>316550</v>
      </c>
      <c r="I227" s="8">
        <v>3</v>
      </c>
    </row>
    <row r="228" spans="1:9" x14ac:dyDescent="0.25">
      <c r="A228" s="7" t="s">
        <v>276</v>
      </c>
      <c r="B228" s="8" t="s">
        <v>26</v>
      </c>
      <c r="C228" s="6" t="s">
        <v>43</v>
      </c>
      <c r="D228" s="6" t="s">
        <v>14</v>
      </c>
      <c r="E228" s="9">
        <v>40269</v>
      </c>
      <c r="F228" s="10">
        <f t="shared" ca="1" si="3"/>
        <v>11</v>
      </c>
      <c r="G228" s="11" t="s">
        <v>31</v>
      </c>
      <c r="H228" s="12">
        <v>431300</v>
      </c>
      <c r="I228" s="8">
        <v>3</v>
      </c>
    </row>
    <row r="229" spans="1:9" x14ac:dyDescent="0.25">
      <c r="A229" s="7" t="s">
        <v>277</v>
      </c>
      <c r="B229" s="8" t="s">
        <v>23</v>
      </c>
      <c r="C229" s="6" t="s">
        <v>43</v>
      </c>
      <c r="D229" s="6" t="s">
        <v>18</v>
      </c>
      <c r="E229" s="9">
        <v>40298</v>
      </c>
      <c r="F229" s="10">
        <f t="shared" ca="1" si="3"/>
        <v>11</v>
      </c>
      <c r="G229" s="11"/>
      <c r="H229" s="12">
        <v>122050</v>
      </c>
      <c r="I229" s="8">
        <v>3</v>
      </c>
    </row>
    <row r="230" spans="1:9" x14ac:dyDescent="0.25">
      <c r="A230" s="7" t="s">
        <v>278</v>
      </c>
      <c r="B230" s="8" t="s">
        <v>23</v>
      </c>
      <c r="C230" s="6" t="s">
        <v>43</v>
      </c>
      <c r="D230" s="6" t="s">
        <v>14</v>
      </c>
      <c r="E230" s="9">
        <v>38813</v>
      </c>
      <c r="F230" s="10">
        <f t="shared" ca="1" si="3"/>
        <v>15</v>
      </c>
      <c r="G230" s="11" t="s">
        <v>31</v>
      </c>
      <c r="H230" s="12">
        <v>161950</v>
      </c>
      <c r="I230" s="8">
        <v>2</v>
      </c>
    </row>
    <row r="231" spans="1:9" x14ac:dyDescent="0.25">
      <c r="A231" s="7" t="s">
        <v>279</v>
      </c>
      <c r="B231" s="8" t="s">
        <v>29</v>
      </c>
      <c r="C231" s="6" t="s">
        <v>43</v>
      </c>
      <c r="D231" s="6" t="s">
        <v>14</v>
      </c>
      <c r="E231" s="9">
        <v>38816</v>
      </c>
      <c r="F231" s="10">
        <f t="shared" ca="1" si="3"/>
        <v>15</v>
      </c>
      <c r="G231" s="11" t="s">
        <v>22</v>
      </c>
      <c r="H231" s="12">
        <v>224600</v>
      </c>
      <c r="I231" s="8">
        <v>1</v>
      </c>
    </row>
    <row r="232" spans="1:9" x14ac:dyDescent="0.25">
      <c r="A232" s="7" t="s">
        <v>280</v>
      </c>
      <c r="B232" s="8" t="s">
        <v>26</v>
      </c>
      <c r="C232" s="6" t="s">
        <v>43</v>
      </c>
      <c r="D232" s="6" t="s">
        <v>16</v>
      </c>
      <c r="E232" s="9">
        <v>36269</v>
      </c>
      <c r="F232" s="10">
        <f t="shared" ca="1" si="3"/>
        <v>22</v>
      </c>
      <c r="G232" s="11" t="s">
        <v>31</v>
      </c>
      <c r="H232" s="12">
        <v>240950</v>
      </c>
      <c r="I232" s="8">
        <v>1</v>
      </c>
    </row>
    <row r="233" spans="1:9" x14ac:dyDescent="0.25">
      <c r="A233" s="7" t="s">
        <v>281</v>
      </c>
      <c r="B233" s="8" t="s">
        <v>26</v>
      </c>
      <c r="C233" s="6" t="s">
        <v>43</v>
      </c>
      <c r="D233" s="6" t="s">
        <v>14</v>
      </c>
      <c r="E233" s="9">
        <v>36273</v>
      </c>
      <c r="F233" s="10">
        <f t="shared" ca="1" si="3"/>
        <v>22</v>
      </c>
      <c r="G233" s="11" t="s">
        <v>31</v>
      </c>
      <c r="H233" s="12">
        <v>306650</v>
      </c>
      <c r="I233" s="8">
        <v>4</v>
      </c>
    </row>
    <row r="234" spans="1:9" x14ac:dyDescent="0.25">
      <c r="A234" s="7" t="s">
        <v>282</v>
      </c>
      <c r="B234" s="8" t="s">
        <v>26</v>
      </c>
      <c r="C234" s="6" t="s">
        <v>43</v>
      </c>
      <c r="D234" s="6" t="s">
        <v>18</v>
      </c>
      <c r="E234" s="9">
        <v>36637</v>
      </c>
      <c r="F234" s="10">
        <f t="shared" ca="1" si="3"/>
        <v>21</v>
      </c>
      <c r="G234" s="11"/>
      <c r="H234" s="12">
        <v>288000</v>
      </c>
      <c r="I234" s="8">
        <v>3</v>
      </c>
    </row>
    <row r="235" spans="1:9" x14ac:dyDescent="0.25">
      <c r="A235" s="7" t="s">
        <v>283</v>
      </c>
      <c r="B235" s="8" t="s">
        <v>23</v>
      </c>
      <c r="C235" s="6" t="s">
        <v>43</v>
      </c>
      <c r="D235" s="6" t="s">
        <v>20</v>
      </c>
      <c r="E235" s="9">
        <v>37730</v>
      </c>
      <c r="F235" s="10">
        <f t="shared" ca="1" si="3"/>
        <v>18</v>
      </c>
      <c r="G235" s="11"/>
      <c r="H235" s="12">
        <v>44460</v>
      </c>
      <c r="I235" s="8">
        <v>1</v>
      </c>
    </row>
    <row r="236" spans="1:9" x14ac:dyDescent="0.25">
      <c r="A236" s="7" t="s">
        <v>284</v>
      </c>
      <c r="B236" s="8" t="s">
        <v>12</v>
      </c>
      <c r="C236" s="6" t="s">
        <v>43</v>
      </c>
      <c r="D236" s="6" t="s">
        <v>14</v>
      </c>
      <c r="E236" s="9">
        <v>38809</v>
      </c>
      <c r="F236" s="10">
        <f t="shared" ca="1" si="3"/>
        <v>15</v>
      </c>
      <c r="G236" s="11" t="s">
        <v>17</v>
      </c>
      <c r="H236" s="12">
        <v>382920</v>
      </c>
      <c r="I236" s="8">
        <v>1</v>
      </c>
    </row>
    <row r="237" spans="1:9" x14ac:dyDescent="0.25">
      <c r="A237" s="7" t="s">
        <v>285</v>
      </c>
      <c r="B237" s="8" t="s">
        <v>23</v>
      </c>
      <c r="C237" s="6" t="s">
        <v>43</v>
      </c>
      <c r="D237" s="6" t="s">
        <v>14</v>
      </c>
      <c r="E237" s="9">
        <v>38821</v>
      </c>
      <c r="F237" s="10">
        <f t="shared" ca="1" si="3"/>
        <v>15</v>
      </c>
      <c r="G237" s="11" t="s">
        <v>31</v>
      </c>
      <c r="H237" s="12">
        <v>328600</v>
      </c>
      <c r="I237" s="8">
        <v>1</v>
      </c>
    </row>
    <row r="238" spans="1:9" x14ac:dyDescent="0.25">
      <c r="A238" s="7" t="s">
        <v>286</v>
      </c>
      <c r="B238" s="8" t="s">
        <v>23</v>
      </c>
      <c r="C238" s="6" t="s">
        <v>43</v>
      </c>
      <c r="D238" s="6" t="s">
        <v>14</v>
      </c>
      <c r="E238" s="9">
        <v>38832</v>
      </c>
      <c r="F238" s="10">
        <f t="shared" ca="1" si="3"/>
        <v>15</v>
      </c>
      <c r="G238" s="11" t="s">
        <v>27</v>
      </c>
      <c r="H238" s="12">
        <v>147100</v>
      </c>
      <c r="I238" s="8">
        <v>5</v>
      </c>
    </row>
    <row r="239" spans="1:9" x14ac:dyDescent="0.25">
      <c r="A239" s="7" t="s">
        <v>287</v>
      </c>
      <c r="B239" s="8" t="s">
        <v>23</v>
      </c>
      <c r="C239" s="6" t="s">
        <v>43</v>
      </c>
      <c r="D239" s="6" t="s">
        <v>18</v>
      </c>
      <c r="E239" s="9">
        <v>39189</v>
      </c>
      <c r="F239" s="10">
        <f t="shared" ca="1" si="3"/>
        <v>14</v>
      </c>
      <c r="G239" s="11"/>
      <c r="H239" s="12">
        <v>319250</v>
      </c>
      <c r="I239" s="8">
        <v>2</v>
      </c>
    </row>
    <row r="240" spans="1:9" x14ac:dyDescent="0.25">
      <c r="A240" s="7" t="s">
        <v>288</v>
      </c>
      <c r="B240" s="8" t="s">
        <v>26</v>
      </c>
      <c r="C240" s="6" t="s">
        <v>43</v>
      </c>
      <c r="D240" s="6" t="s">
        <v>18</v>
      </c>
      <c r="E240" s="9">
        <v>39545</v>
      </c>
      <c r="F240" s="10">
        <f t="shared" ca="1" si="3"/>
        <v>13</v>
      </c>
      <c r="G240" s="11"/>
      <c r="H240" s="12">
        <v>420850</v>
      </c>
      <c r="I240" s="8">
        <v>2</v>
      </c>
    </row>
    <row r="241" spans="1:9" x14ac:dyDescent="0.25">
      <c r="A241" s="7" t="s">
        <v>289</v>
      </c>
      <c r="B241" s="8" t="s">
        <v>26</v>
      </c>
      <c r="C241" s="6" t="s">
        <v>43</v>
      </c>
      <c r="D241" s="6" t="s">
        <v>14</v>
      </c>
      <c r="E241" s="9">
        <v>40270</v>
      </c>
      <c r="F241" s="10">
        <f t="shared" ca="1" si="3"/>
        <v>11</v>
      </c>
      <c r="G241" s="11" t="s">
        <v>31</v>
      </c>
      <c r="H241" s="12">
        <v>176500</v>
      </c>
      <c r="I241" s="8">
        <v>5</v>
      </c>
    </row>
    <row r="242" spans="1:9" x14ac:dyDescent="0.25">
      <c r="A242" s="7" t="s">
        <v>290</v>
      </c>
      <c r="B242" s="8" t="s">
        <v>26</v>
      </c>
      <c r="C242" s="6" t="s">
        <v>43</v>
      </c>
      <c r="D242" s="6" t="s">
        <v>14</v>
      </c>
      <c r="E242" s="9">
        <v>40634</v>
      </c>
      <c r="F242" s="10">
        <f t="shared" ca="1" si="3"/>
        <v>10</v>
      </c>
      <c r="G242" s="11" t="s">
        <v>15</v>
      </c>
      <c r="H242" s="12">
        <v>237200</v>
      </c>
      <c r="I242" s="8">
        <v>3</v>
      </c>
    </row>
    <row r="243" spans="1:9" x14ac:dyDescent="0.25">
      <c r="A243" s="7" t="s">
        <v>291</v>
      </c>
      <c r="B243" s="8" t="s">
        <v>29</v>
      </c>
      <c r="C243" s="6" t="s">
        <v>43</v>
      </c>
      <c r="D243" s="6" t="s">
        <v>20</v>
      </c>
      <c r="E243" s="9">
        <v>41056</v>
      </c>
      <c r="F243" s="10">
        <f t="shared" ca="1" si="3"/>
        <v>9</v>
      </c>
      <c r="G243" s="11"/>
      <c r="H243" s="12">
        <v>111720</v>
      </c>
      <c r="I243" s="8">
        <v>4</v>
      </c>
    </row>
    <row r="244" spans="1:9" x14ac:dyDescent="0.25">
      <c r="A244" s="7" t="s">
        <v>292</v>
      </c>
      <c r="B244" s="8" t="s">
        <v>19</v>
      </c>
      <c r="C244" s="6" t="s">
        <v>43</v>
      </c>
      <c r="D244" s="6" t="s">
        <v>14</v>
      </c>
      <c r="E244" s="9">
        <v>39597</v>
      </c>
      <c r="F244" s="10">
        <f t="shared" ca="1" si="3"/>
        <v>13</v>
      </c>
      <c r="G244" s="11" t="s">
        <v>15</v>
      </c>
      <c r="H244" s="12">
        <v>405050</v>
      </c>
      <c r="I244" s="8">
        <v>4</v>
      </c>
    </row>
    <row r="245" spans="1:9" x14ac:dyDescent="0.25">
      <c r="A245" s="7" t="s">
        <v>293</v>
      </c>
      <c r="B245" s="8" t="s">
        <v>26</v>
      </c>
      <c r="C245" s="6" t="s">
        <v>43</v>
      </c>
      <c r="D245" s="6" t="s">
        <v>14</v>
      </c>
      <c r="E245" s="9">
        <v>40301</v>
      </c>
      <c r="F245" s="10">
        <f t="shared" ca="1" si="3"/>
        <v>11</v>
      </c>
      <c r="G245" s="11" t="s">
        <v>31</v>
      </c>
      <c r="H245" s="12">
        <v>221350</v>
      </c>
      <c r="I245" s="8">
        <v>2</v>
      </c>
    </row>
    <row r="246" spans="1:9" x14ac:dyDescent="0.25">
      <c r="A246" s="7" t="s">
        <v>294</v>
      </c>
      <c r="B246" s="8" t="s">
        <v>23</v>
      </c>
      <c r="C246" s="6" t="s">
        <v>43</v>
      </c>
      <c r="D246" s="6" t="s">
        <v>16</v>
      </c>
      <c r="E246" s="9">
        <v>40302</v>
      </c>
      <c r="F246" s="10">
        <f t="shared" ca="1" si="3"/>
        <v>11</v>
      </c>
      <c r="G246" s="11" t="s">
        <v>15</v>
      </c>
      <c r="H246" s="12">
        <v>231425</v>
      </c>
      <c r="I246" s="8">
        <v>5</v>
      </c>
    </row>
    <row r="247" spans="1:9" x14ac:dyDescent="0.25">
      <c r="A247" s="7" t="s">
        <v>295</v>
      </c>
      <c r="B247" s="8" t="s">
        <v>23</v>
      </c>
      <c r="C247" s="6" t="s">
        <v>43</v>
      </c>
      <c r="D247" s="6" t="s">
        <v>14</v>
      </c>
      <c r="E247" s="9">
        <v>40312</v>
      </c>
      <c r="F247" s="10">
        <f t="shared" ca="1" si="3"/>
        <v>11</v>
      </c>
      <c r="G247" s="11" t="s">
        <v>15</v>
      </c>
      <c r="H247" s="12">
        <v>367250</v>
      </c>
      <c r="I247" s="8">
        <v>3</v>
      </c>
    </row>
    <row r="248" spans="1:9" x14ac:dyDescent="0.25">
      <c r="A248" s="7" t="s">
        <v>296</v>
      </c>
      <c r="B248" s="8" t="s">
        <v>19</v>
      </c>
      <c r="C248" s="6" t="s">
        <v>43</v>
      </c>
      <c r="D248" s="6" t="s">
        <v>18</v>
      </c>
      <c r="E248" s="9">
        <v>35927</v>
      </c>
      <c r="F248" s="10">
        <f t="shared" ca="1" si="3"/>
        <v>23</v>
      </c>
      <c r="G248" s="11"/>
      <c r="H248" s="12">
        <v>384550</v>
      </c>
      <c r="I248" s="8">
        <v>1</v>
      </c>
    </row>
    <row r="249" spans="1:9" x14ac:dyDescent="0.25">
      <c r="A249" s="7" t="s">
        <v>297</v>
      </c>
      <c r="B249" s="8" t="s">
        <v>23</v>
      </c>
      <c r="C249" s="6" t="s">
        <v>43</v>
      </c>
      <c r="D249" s="6" t="s">
        <v>14</v>
      </c>
      <c r="E249" s="9">
        <v>35932</v>
      </c>
      <c r="F249" s="10">
        <f t="shared" ca="1" si="3"/>
        <v>23</v>
      </c>
      <c r="G249" s="11" t="s">
        <v>31</v>
      </c>
      <c r="H249" s="12">
        <v>448700</v>
      </c>
      <c r="I249" s="8">
        <v>5</v>
      </c>
    </row>
    <row r="250" spans="1:9" x14ac:dyDescent="0.25">
      <c r="A250" s="7" t="s">
        <v>298</v>
      </c>
      <c r="B250" s="8" t="s">
        <v>12</v>
      </c>
      <c r="C250" s="6" t="s">
        <v>43</v>
      </c>
      <c r="D250" s="6" t="s">
        <v>14</v>
      </c>
      <c r="E250" s="9">
        <v>35938</v>
      </c>
      <c r="F250" s="10">
        <f t="shared" ca="1" si="3"/>
        <v>23</v>
      </c>
      <c r="G250" s="11" t="s">
        <v>22</v>
      </c>
      <c r="H250" s="12">
        <v>277250</v>
      </c>
      <c r="I250" s="8">
        <v>5</v>
      </c>
    </row>
    <row r="251" spans="1:9" x14ac:dyDescent="0.25">
      <c r="A251" s="7" t="s">
        <v>299</v>
      </c>
      <c r="B251" s="8" t="s">
        <v>29</v>
      </c>
      <c r="C251" s="6" t="s">
        <v>43</v>
      </c>
      <c r="D251" s="6" t="s">
        <v>18</v>
      </c>
      <c r="E251" s="9">
        <v>36283</v>
      </c>
      <c r="F251" s="10">
        <f t="shared" ca="1" si="3"/>
        <v>22</v>
      </c>
      <c r="G251" s="11"/>
      <c r="H251" s="12">
        <v>125650</v>
      </c>
      <c r="I251" s="8">
        <v>5</v>
      </c>
    </row>
    <row r="252" spans="1:9" x14ac:dyDescent="0.25">
      <c r="A252" s="7" t="s">
        <v>300</v>
      </c>
      <c r="B252" s="8" t="s">
        <v>26</v>
      </c>
      <c r="C252" s="6" t="s">
        <v>43</v>
      </c>
      <c r="D252" s="6" t="s">
        <v>20</v>
      </c>
      <c r="E252" s="9">
        <v>36305</v>
      </c>
      <c r="F252" s="10">
        <f t="shared" ca="1" si="3"/>
        <v>22</v>
      </c>
      <c r="G252" s="11"/>
      <c r="H252" s="12">
        <v>47120</v>
      </c>
      <c r="I252" s="8">
        <v>4</v>
      </c>
    </row>
    <row r="253" spans="1:9" x14ac:dyDescent="0.25">
      <c r="A253" s="7" t="s">
        <v>301</v>
      </c>
      <c r="B253" s="8" t="s">
        <v>23</v>
      </c>
      <c r="C253" s="6" t="s">
        <v>43</v>
      </c>
      <c r="D253" s="6" t="s">
        <v>14</v>
      </c>
      <c r="E253" s="9">
        <v>37394</v>
      </c>
      <c r="F253" s="10">
        <f t="shared" ca="1" si="3"/>
        <v>19</v>
      </c>
      <c r="G253" s="11" t="s">
        <v>15</v>
      </c>
      <c r="H253" s="12">
        <v>144850</v>
      </c>
      <c r="I253" s="8">
        <v>3</v>
      </c>
    </row>
    <row r="254" spans="1:9" x14ac:dyDescent="0.25">
      <c r="A254" s="7" t="s">
        <v>302</v>
      </c>
      <c r="B254" s="8" t="s">
        <v>26</v>
      </c>
      <c r="C254" s="6" t="s">
        <v>43</v>
      </c>
      <c r="D254" s="6" t="s">
        <v>18</v>
      </c>
      <c r="E254" s="16">
        <v>40680</v>
      </c>
      <c r="F254" s="10">
        <f t="shared" ca="1" si="3"/>
        <v>10</v>
      </c>
      <c r="G254" s="11"/>
      <c r="H254" s="12">
        <v>285550</v>
      </c>
      <c r="I254" s="8">
        <v>3</v>
      </c>
    </row>
    <row r="255" spans="1:9" x14ac:dyDescent="0.25">
      <c r="A255" s="7" t="s">
        <v>303</v>
      </c>
      <c r="B255" s="8" t="s">
        <v>23</v>
      </c>
      <c r="C255" s="6" t="s">
        <v>43</v>
      </c>
      <c r="D255" s="6" t="s">
        <v>18</v>
      </c>
      <c r="E255" s="9">
        <v>41079</v>
      </c>
      <c r="F255" s="10">
        <f t="shared" ca="1" si="3"/>
        <v>9</v>
      </c>
      <c r="G255" s="11"/>
      <c r="H255" s="12">
        <v>160950</v>
      </c>
      <c r="I255" s="8">
        <v>3</v>
      </c>
    </row>
    <row r="256" spans="1:9" x14ac:dyDescent="0.25">
      <c r="A256" s="7" t="s">
        <v>304</v>
      </c>
      <c r="B256" s="8" t="s">
        <v>26</v>
      </c>
      <c r="C256" s="6" t="s">
        <v>43</v>
      </c>
      <c r="D256" s="6" t="s">
        <v>18</v>
      </c>
      <c r="E256" s="9">
        <v>39262</v>
      </c>
      <c r="F256" s="10">
        <f t="shared" ca="1" si="3"/>
        <v>14</v>
      </c>
      <c r="G256" s="11"/>
      <c r="H256" s="12">
        <v>228850</v>
      </c>
      <c r="I256" s="8">
        <v>5</v>
      </c>
    </row>
    <row r="257" spans="1:9" x14ac:dyDescent="0.25">
      <c r="A257" s="7" t="s">
        <v>305</v>
      </c>
      <c r="B257" s="8" t="s">
        <v>26</v>
      </c>
      <c r="C257" s="6" t="s">
        <v>43</v>
      </c>
      <c r="D257" s="6" t="s">
        <v>14</v>
      </c>
      <c r="E257" s="9">
        <v>38876</v>
      </c>
      <c r="F257" s="10">
        <f t="shared" ca="1" si="3"/>
        <v>15</v>
      </c>
      <c r="G257" s="11" t="s">
        <v>15</v>
      </c>
      <c r="H257" s="12">
        <v>301400</v>
      </c>
      <c r="I257" s="8">
        <v>1</v>
      </c>
    </row>
    <row r="258" spans="1:9" x14ac:dyDescent="0.25">
      <c r="A258" s="7" t="s">
        <v>306</v>
      </c>
      <c r="B258" s="8" t="s">
        <v>19</v>
      </c>
      <c r="C258" s="6" t="s">
        <v>43</v>
      </c>
      <c r="D258" s="6" t="s">
        <v>14</v>
      </c>
      <c r="E258" s="9">
        <v>38878</v>
      </c>
      <c r="F258" s="10">
        <f t="shared" ref="F258:F321" ca="1" si="4">DATEDIF(E258,TODAY(),"Y")</f>
        <v>15</v>
      </c>
      <c r="G258" s="11" t="s">
        <v>31</v>
      </c>
      <c r="H258" s="12">
        <v>305750</v>
      </c>
      <c r="I258" s="8">
        <v>2</v>
      </c>
    </row>
    <row r="259" spans="1:9" x14ac:dyDescent="0.25">
      <c r="A259" s="7" t="s">
        <v>307</v>
      </c>
      <c r="B259" s="8" t="s">
        <v>23</v>
      </c>
      <c r="C259" s="6" t="s">
        <v>43</v>
      </c>
      <c r="D259" s="6" t="s">
        <v>18</v>
      </c>
      <c r="E259" s="9">
        <v>35972</v>
      </c>
      <c r="F259" s="10">
        <f t="shared" ca="1" si="4"/>
        <v>23</v>
      </c>
      <c r="G259" s="11"/>
      <c r="H259" s="12">
        <v>358550</v>
      </c>
      <c r="I259" s="8">
        <v>5</v>
      </c>
    </row>
    <row r="260" spans="1:9" x14ac:dyDescent="0.25">
      <c r="A260" s="7" t="s">
        <v>308</v>
      </c>
      <c r="B260" s="8" t="s">
        <v>23</v>
      </c>
      <c r="C260" s="6" t="s">
        <v>43</v>
      </c>
      <c r="D260" s="6" t="s">
        <v>14</v>
      </c>
      <c r="E260" s="9">
        <v>36318</v>
      </c>
      <c r="F260" s="10">
        <f t="shared" ca="1" si="4"/>
        <v>22</v>
      </c>
      <c r="G260" s="11" t="s">
        <v>31</v>
      </c>
      <c r="H260" s="12">
        <v>343750</v>
      </c>
      <c r="I260" s="8">
        <v>1</v>
      </c>
    </row>
    <row r="261" spans="1:9" x14ac:dyDescent="0.25">
      <c r="A261" s="7" t="s">
        <v>309</v>
      </c>
      <c r="B261" s="8" t="s">
        <v>23</v>
      </c>
      <c r="C261" s="6" t="s">
        <v>43</v>
      </c>
      <c r="D261" s="6" t="s">
        <v>14</v>
      </c>
      <c r="E261" s="9">
        <v>36332</v>
      </c>
      <c r="F261" s="10">
        <f t="shared" ca="1" si="4"/>
        <v>22</v>
      </c>
      <c r="G261" s="11" t="s">
        <v>22</v>
      </c>
      <c r="H261" s="12">
        <v>188800</v>
      </c>
      <c r="I261" s="8">
        <v>2</v>
      </c>
    </row>
    <row r="262" spans="1:9" x14ac:dyDescent="0.25">
      <c r="A262" s="7" t="s">
        <v>310</v>
      </c>
      <c r="B262" s="8" t="s">
        <v>12</v>
      </c>
      <c r="C262" s="6" t="s">
        <v>43</v>
      </c>
      <c r="D262" s="6" t="s">
        <v>14</v>
      </c>
      <c r="E262" s="9">
        <v>36698</v>
      </c>
      <c r="F262" s="10">
        <f t="shared" ca="1" si="4"/>
        <v>21</v>
      </c>
      <c r="G262" s="11" t="s">
        <v>22</v>
      </c>
      <c r="H262" s="12">
        <v>118250</v>
      </c>
      <c r="I262" s="8">
        <v>1</v>
      </c>
    </row>
    <row r="263" spans="1:9" x14ac:dyDescent="0.25">
      <c r="A263" s="7" t="s">
        <v>311</v>
      </c>
      <c r="B263" s="8" t="s">
        <v>29</v>
      </c>
      <c r="C263" s="6" t="s">
        <v>43</v>
      </c>
      <c r="D263" s="6" t="s">
        <v>18</v>
      </c>
      <c r="E263" s="9">
        <v>36704</v>
      </c>
      <c r="F263" s="10">
        <f t="shared" ca="1" si="4"/>
        <v>21</v>
      </c>
      <c r="G263" s="11"/>
      <c r="H263" s="12">
        <v>288800</v>
      </c>
      <c r="I263" s="8">
        <v>3</v>
      </c>
    </row>
    <row r="264" spans="1:9" x14ac:dyDescent="0.25">
      <c r="A264" s="7" t="s">
        <v>312</v>
      </c>
      <c r="B264" s="8" t="s">
        <v>23</v>
      </c>
      <c r="C264" s="6" t="s">
        <v>43</v>
      </c>
      <c r="D264" s="6" t="s">
        <v>14</v>
      </c>
      <c r="E264" s="9">
        <v>36707</v>
      </c>
      <c r="F264" s="10">
        <f t="shared" ca="1" si="4"/>
        <v>21</v>
      </c>
      <c r="G264" s="11" t="s">
        <v>27</v>
      </c>
      <c r="H264" s="12">
        <v>194350</v>
      </c>
      <c r="I264" s="8">
        <v>2</v>
      </c>
    </row>
    <row r="265" spans="1:9" x14ac:dyDescent="0.25">
      <c r="A265" s="7" t="s">
        <v>313</v>
      </c>
      <c r="B265" s="8" t="s">
        <v>23</v>
      </c>
      <c r="C265" s="6" t="s">
        <v>43</v>
      </c>
      <c r="D265" s="6" t="s">
        <v>14</v>
      </c>
      <c r="E265" s="9">
        <v>37068</v>
      </c>
      <c r="F265" s="10">
        <f t="shared" ca="1" si="4"/>
        <v>20</v>
      </c>
      <c r="G265" s="11" t="s">
        <v>17</v>
      </c>
      <c r="H265" s="12">
        <v>330050</v>
      </c>
      <c r="I265" s="8">
        <v>5</v>
      </c>
    </row>
    <row r="266" spans="1:9" x14ac:dyDescent="0.25">
      <c r="A266" s="7" t="s">
        <v>314</v>
      </c>
      <c r="B266" s="8" t="s">
        <v>26</v>
      </c>
      <c r="C266" s="6" t="s">
        <v>43</v>
      </c>
      <c r="D266" s="6" t="s">
        <v>14</v>
      </c>
      <c r="E266" s="9">
        <v>37436</v>
      </c>
      <c r="F266" s="10">
        <f t="shared" ca="1" si="4"/>
        <v>19</v>
      </c>
      <c r="G266" s="11" t="s">
        <v>22</v>
      </c>
      <c r="H266" s="12">
        <v>320650</v>
      </c>
      <c r="I266" s="8">
        <v>1</v>
      </c>
    </row>
    <row r="267" spans="1:9" x14ac:dyDescent="0.25">
      <c r="A267" s="7" t="s">
        <v>315</v>
      </c>
      <c r="B267" s="8" t="s">
        <v>12</v>
      </c>
      <c r="C267" s="6" t="s">
        <v>43</v>
      </c>
      <c r="D267" s="6" t="s">
        <v>14</v>
      </c>
      <c r="E267" s="9">
        <v>38146</v>
      </c>
      <c r="F267" s="10">
        <f t="shared" ca="1" si="4"/>
        <v>17</v>
      </c>
      <c r="G267" s="11" t="s">
        <v>15</v>
      </c>
      <c r="H267" s="12">
        <v>236700</v>
      </c>
      <c r="I267" s="8">
        <v>2</v>
      </c>
    </row>
    <row r="268" spans="1:9" x14ac:dyDescent="0.25">
      <c r="A268" s="7" t="s">
        <v>316</v>
      </c>
      <c r="B268" s="8" t="s">
        <v>23</v>
      </c>
      <c r="C268" s="6" t="s">
        <v>43</v>
      </c>
      <c r="D268" s="6" t="s">
        <v>18</v>
      </c>
      <c r="E268" s="9">
        <v>39603</v>
      </c>
      <c r="F268" s="10">
        <f t="shared" ca="1" si="4"/>
        <v>13</v>
      </c>
      <c r="G268" s="11"/>
      <c r="H268" s="12">
        <v>204700</v>
      </c>
      <c r="I268" s="8">
        <v>2</v>
      </c>
    </row>
    <row r="269" spans="1:9" x14ac:dyDescent="0.25">
      <c r="A269" s="7" t="s">
        <v>317</v>
      </c>
      <c r="B269" s="8" t="s">
        <v>29</v>
      </c>
      <c r="C269" s="6" t="s">
        <v>43</v>
      </c>
      <c r="D269" s="6" t="s">
        <v>18</v>
      </c>
      <c r="E269" s="9">
        <v>38874</v>
      </c>
      <c r="F269" s="10">
        <f t="shared" ca="1" si="4"/>
        <v>15</v>
      </c>
      <c r="G269" s="11"/>
      <c r="H269" s="12">
        <v>296650</v>
      </c>
      <c r="I269" s="8">
        <v>4</v>
      </c>
    </row>
    <row r="270" spans="1:9" x14ac:dyDescent="0.25">
      <c r="A270" s="7" t="s">
        <v>318</v>
      </c>
      <c r="B270" s="8" t="s">
        <v>29</v>
      </c>
      <c r="C270" s="6" t="s">
        <v>43</v>
      </c>
      <c r="D270" s="6" t="s">
        <v>14</v>
      </c>
      <c r="E270" s="9">
        <v>39972</v>
      </c>
      <c r="F270" s="10">
        <f t="shared" ca="1" si="4"/>
        <v>12</v>
      </c>
      <c r="G270" s="11" t="s">
        <v>15</v>
      </c>
      <c r="H270" s="12">
        <v>390850</v>
      </c>
      <c r="I270" s="8">
        <v>5</v>
      </c>
    </row>
    <row r="271" spans="1:9" x14ac:dyDescent="0.25">
      <c r="A271" s="7" t="s">
        <v>319</v>
      </c>
      <c r="B271" s="8" t="s">
        <v>26</v>
      </c>
      <c r="C271" s="6" t="s">
        <v>43</v>
      </c>
      <c r="D271" s="6" t="s">
        <v>14</v>
      </c>
      <c r="E271" s="9">
        <v>39264</v>
      </c>
      <c r="F271" s="10">
        <f t="shared" ca="1" si="4"/>
        <v>14</v>
      </c>
      <c r="G271" s="11" t="s">
        <v>31</v>
      </c>
      <c r="H271" s="12">
        <v>409900</v>
      </c>
      <c r="I271" s="8">
        <v>2</v>
      </c>
    </row>
    <row r="272" spans="1:9" x14ac:dyDescent="0.25">
      <c r="A272" s="7" t="s">
        <v>320</v>
      </c>
      <c r="B272" s="8" t="s">
        <v>12</v>
      </c>
      <c r="C272" s="6" t="s">
        <v>43</v>
      </c>
      <c r="D272" s="6" t="s">
        <v>16</v>
      </c>
      <c r="E272" s="9">
        <v>39276</v>
      </c>
      <c r="F272" s="10">
        <f t="shared" ca="1" si="4"/>
        <v>14</v>
      </c>
      <c r="G272" s="11" t="s">
        <v>17</v>
      </c>
      <c r="H272" s="12">
        <v>94475</v>
      </c>
      <c r="I272" s="8">
        <v>4</v>
      </c>
    </row>
    <row r="273" spans="1:9" x14ac:dyDescent="0.25">
      <c r="A273" s="7" t="s">
        <v>321</v>
      </c>
      <c r="B273" s="8" t="s">
        <v>29</v>
      </c>
      <c r="C273" s="6" t="s">
        <v>43</v>
      </c>
      <c r="D273" s="6" t="s">
        <v>20</v>
      </c>
      <c r="E273" s="9">
        <v>39278</v>
      </c>
      <c r="F273" s="10">
        <f t="shared" ca="1" si="4"/>
        <v>14</v>
      </c>
      <c r="G273" s="11"/>
      <c r="H273" s="12">
        <v>152080</v>
      </c>
      <c r="I273" s="8">
        <v>1</v>
      </c>
    </row>
    <row r="274" spans="1:9" x14ac:dyDescent="0.25">
      <c r="A274" s="7" t="s">
        <v>322</v>
      </c>
      <c r="B274" s="8" t="s">
        <v>12</v>
      </c>
      <c r="C274" s="6" t="s">
        <v>43</v>
      </c>
      <c r="D274" s="6" t="s">
        <v>14</v>
      </c>
      <c r="E274" s="9">
        <v>39655</v>
      </c>
      <c r="F274" s="10">
        <f t="shared" ca="1" si="4"/>
        <v>13</v>
      </c>
      <c r="G274" s="11" t="s">
        <v>27</v>
      </c>
      <c r="H274" s="12">
        <v>172400</v>
      </c>
      <c r="I274" s="8">
        <v>3</v>
      </c>
    </row>
    <row r="275" spans="1:9" x14ac:dyDescent="0.25">
      <c r="A275" s="7" t="s">
        <v>323</v>
      </c>
      <c r="B275" s="8" t="s">
        <v>23</v>
      </c>
      <c r="C275" s="6" t="s">
        <v>43</v>
      </c>
      <c r="D275" s="6" t="s">
        <v>14</v>
      </c>
      <c r="E275" s="9">
        <v>39264</v>
      </c>
      <c r="F275" s="10">
        <f t="shared" ca="1" si="4"/>
        <v>14</v>
      </c>
      <c r="G275" s="11" t="s">
        <v>17</v>
      </c>
      <c r="H275" s="12">
        <v>315350</v>
      </c>
      <c r="I275" s="8">
        <v>1</v>
      </c>
    </row>
    <row r="276" spans="1:9" x14ac:dyDescent="0.25">
      <c r="A276" s="7" t="s">
        <v>324</v>
      </c>
      <c r="B276" s="8" t="s">
        <v>23</v>
      </c>
      <c r="C276" s="6" t="s">
        <v>43</v>
      </c>
      <c r="D276" s="6" t="s">
        <v>20</v>
      </c>
      <c r="E276" s="9">
        <v>35982</v>
      </c>
      <c r="F276" s="10">
        <f t="shared" ca="1" si="4"/>
        <v>23</v>
      </c>
      <c r="G276" s="11"/>
      <c r="H276" s="12">
        <v>44520</v>
      </c>
      <c r="I276" s="8">
        <v>3</v>
      </c>
    </row>
    <row r="277" spans="1:9" x14ac:dyDescent="0.25">
      <c r="A277" s="7" t="s">
        <v>325</v>
      </c>
      <c r="B277" s="8" t="s">
        <v>26</v>
      </c>
      <c r="C277" s="6" t="s">
        <v>43</v>
      </c>
      <c r="D277" s="6" t="s">
        <v>18</v>
      </c>
      <c r="E277" s="9">
        <v>35992</v>
      </c>
      <c r="F277" s="10">
        <f t="shared" ca="1" si="4"/>
        <v>23</v>
      </c>
      <c r="G277" s="11"/>
      <c r="H277" s="12">
        <v>341300</v>
      </c>
      <c r="I277" s="8">
        <v>5</v>
      </c>
    </row>
    <row r="278" spans="1:9" x14ac:dyDescent="0.25">
      <c r="A278" s="7" t="s">
        <v>326</v>
      </c>
      <c r="B278" s="8" t="s">
        <v>26</v>
      </c>
      <c r="C278" s="6" t="s">
        <v>43</v>
      </c>
      <c r="D278" s="6" t="s">
        <v>14</v>
      </c>
      <c r="E278" s="9">
        <v>35996</v>
      </c>
      <c r="F278" s="10">
        <f t="shared" ca="1" si="4"/>
        <v>23</v>
      </c>
      <c r="G278" s="11" t="s">
        <v>15</v>
      </c>
      <c r="H278" s="12">
        <v>201700</v>
      </c>
      <c r="I278" s="8">
        <v>2</v>
      </c>
    </row>
    <row r="279" spans="1:9" x14ac:dyDescent="0.25">
      <c r="A279" s="7" t="s">
        <v>327</v>
      </c>
      <c r="B279" s="8" t="s">
        <v>23</v>
      </c>
      <c r="C279" s="6" t="s">
        <v>43</v>
      </c>
      <c r="D279" s="6" t="s">
        <v>18</v>
      </c>
      <c r="E279" s="9">
        <v>35997</v>
      </c>
      <c r="F279" s="10">
        <f t="shared" ca="1" si="4"/>
        <v>23</v>
      </c>
      <c r="G279" s="11"/>
      <c r="H279" s="12">
        <v>362600</v>
      </c>
      <c r="I279" s="8">
        <v>3</v>
      </c>
    </row>
    <row r="280" spans="1:9" x14ac:dyDescent="0.25">
      <c r="A280" s="7" t="s">
        <v>328</v>
      </c>
      <c r="B280" s="8" t="s">
        <v>21</v>
      </c>
      <c r="C280" s="6" t="s">
        <v>43</v>
      </c>
      <c r="D280" s="6" t="s">
        <v>18</v>
      </c>
      <c r="E280" s="9">
        <v>36350</v>
      </c>
      <c r="F280" s="10">
        <f t="shared" ca="1" si="4"/>
        <v>22</v>
      </c>
      <c r="G280" s="11"/>
      <c r="H280" s="12">
        <v>136900</v>
      </c>
      <c r="I280" s="8">
        <v>3</v>
      </c>
    </row>
    <row r="281" spans="1:9" x14ac:dyDescent="0.25">
      <c r="A281" s="7" t="s">
        <v>329</v>
      </c>
      <c r="B281" s="8" t="s">
        <v>23</v>
      </c>
      <c r="C281" s="6" t="s">
        <v>43</v>
      </c>
      <c r="D281" s="6" t="s">
        <v>16</v>
      </c>
      <c r="E281" s="9">
        <v>36360</v>
      </c>
      <c r="F281" s="10">
        <f t="shared" ca="1" si="4"/>
        <v>22</v>
      </c>
      <c r="G281" s="11" t="s">
        <v>31</v>
      </c>
      <c r="H281" s="12">
        <v>55325</v>
      </c>
      <c r="I281" s="8">
        <v>1</v>
      </c>
    </row>
    <row r="282" spans="1:9" x14ac:dyDescent="0.25">
      <c r="A282" s="7" t="s">
        <v>330</v>
      </c>
      <c r="B282" s="8" t="s">
        <v>23</v>
      </c>
      <c r="C282" s="6" t="s">
        <v>43</v>
      </c>
      <c r="D282" s="6" t="s">
        <v>18</v>
      </c>
      <c r="E282" s="9">
        <v>36718</v>
      </c>
      <c r="F282" s="10">
        <f t="shared" ca="1" si="4"/>
        <v>21</v>
      </c>
      <c r="G282" s="11"/>
      <c r="H282" s="12">
        <v>447600</v>
      </c>
      <c r="I282" s="8">
        <v>5</v>
      </c>
    </row>
    <row r="283" spans="1:9" x14ac:dyDescent="0.25">
      <c r="A283" s="7" t="s">
        <v>331</v>
      </c>
      <c r="B283" s="8" t="s">
        <v>23</v>
      </c>
      <c r="C283" s="6" t="s">
        <v>43</v>
      </c>
      <c r="D283" s="6" t="s">
        <v>18</v>
      </c>
      <c r="E283" s="9">
        <v>36729</v>
      </c>
      <c r="F283" s="10">
        <f t="shared" ca="1" si="4"/>
        <v>21</v>
      </c>
      <c r="G283" s="11"/>
      <c r="H283" s="12">
        <v>227100</v>
      </c>
      <c r="I283" s="8">
        <v>1</v>
      </c>
    </row>
    <row r="284" spans="1:9" x14ac:dyDescent="0.25">
      <c r="A284" s="7" t="s">
        <v>332</v>
      </c>
      <c r="B284" s="8" t="s">
        <v>21</v>
      </c>
      <c r="C284" s="6" t="s">
        <v>43</v>
      </c>
      <c r="D284" s="6" t="s">
        <v>18</v>
      </c>
      <c r="E284" s="9">
        <v>37820</v>
      </c>
      <c r="F284" s="10">
        <f t="shared" ca="1" si="4"/>
        <v>18</v>
      </c>
      <c r="G284" s="11"/>
      <c r="H284" s="12">
        <v>377100</v>
      </c>
      <c r="I284" s="8">
        <v>1</v>
      </c>
    </row>
    <row r="285" spans="1:9" x14ac:dyDescent="0.25">
      <c r="A285" s="7" t="s">
        <v>333</v>
      </c>
      <c r="B285" s="8" t="s">
        <v>12</v>
      </c>
      <c r="C285" s="6" t="s">
        <v>43</v>
      </c>
      <c r="D285" s="6" t="s">
        <v>18</v>
      </c>
      <c r="E285" s="9">
        <v>39633</v>
      </c>
      <c r="F285" s="10">
        <f t="shared" ca="1" si="4"/>
        <v>13</v>
      </c>
      <c r="G285" s="11"/>
      <c r="H285" s="12">
        <v>198400</v>
      </c>
      <c r="I285" s="8">
        <v>1</v>
      </c>
    </row>
    <row r="286" spans="1:9" x14ac:dyDescent="0.25">
      <c r="A286" s="7" t="s">
        <v>334</v>
      </c>
      <c r="B286" s="8" t="s">
        <v>19</v>
      </c>
      <c r="C286" s="6" t="s">
        <v>43</v>
      </c>
      <c r="D286" s="6" t="s">
        <v>18</v>
      </c>
      <c r="E286" s="9">
        <v>38912</v>
      </c>
      <c r="F286" s="10">
        <f t="shared" ca="1" si="4"/>
        <v>15</v>
      </c>
      <c r="G286" s="11"/>
      <c r="H286" s="12">
        <v>401650</v>
      </c>
      <c r="I286" s="8">
        <v>4</v>
      </c>
    </row>
    <row r="287" spans="1:9" x14ac:dyDescent="0.25">
      <c r="A287" s="7" t="s">
        <v>335</v>
      </c>
      <c r="B287" s="8" t="s">
        <v>26</v>
      </c>
      <c r="C287" s="6" t="s">
        <v>43</v>
      </c>
      <c r="D287" s="6" t="s">
        <v>18</v>
      </c>
      <c r="E287" s="9">
        <v>41124</v>
      </c>
      <c r="F287" s="10">
        <f t="shared" ca="1" si="4"/>
        <v>9</v>
      </c>
      <c r="G287" s="11"/>
      <c r="H287" s="12">
        <v>247650</v>
      </c>
      <c r="I287" s="8">
        <v>2</v>
      </c>
    </row>
    <row r="288" spans="1:9" x14ac:dyDescent="0.25">
      <c r="A288" s="7" t="s">
        <v>336</v>
      </c>
      <c r="B288" s="8" t="s">
        <v>26</v>
      </c>
      <c r="C288" s="6" t="s">
        <v>43</v>
      </c>
      <c r="D288" s="6" t="s">
        <v>14</v>
      </c>
      <c r="E288" s="9">
        <v>36009</v>
      </c>
      <c r="F288" s="10">
        <f t="shared" ca="1" si="4"/>
        <v>23</v>
      </c>
      <c r="G288" s="11" t="s">
        <v>15</v>
      </c>
      <c r="H288" s="12">
        <v>375600</v>
      </c>
      <c r="I288" s="8">
        <v>5</v>
      </c>
    </row>
    <row r="289" spans="1:9" x14ac:dyDescent="0.25">
      <c r="A289" s="7" t="s">
        <v>337</v>
      </c>
      <c r="B289" s="8" t="s">
        <v>29</v>
      </c>
      <c r="C289" s="6" t="s">
        <v>43</v>
      </c>
      <c r="D289" s="6" t="s">
        <v>18</v>
      </c>
      <c r="E289" s="9">
        <v>36011</v>
      </c>
      <c r="F289" s="10">
        <f t="shared" ca="1" si="4"/>
        <v>23</v>
      </c>
      <c r="G289" s="11"/>
      <c r="H289" s="12">
        <v>225250</v>
      </c>
      <c r="I289" s="8">
        <v>1</v>
      </c>
    </row>
    <row r="290" spans="1:9" x14ac:dyDescent="0.25">
      <c r="A290" s="7" t="s">
        <v>338</v>
      </c>
      <c r="B290" s="8" t="s">
        <v>21</v>
      </c>
      <c r="C290" s="6" t="s">
        <v>43</v>
      </c>
      <c r="D290" s="6" t="s">
        <v>14</v>
      </c>
      <c r="E290" s="9">
        <v>39312</v>
      </c>
      <c r="F290" s="10">
        <f t="shared" ca="1" si="4"/>
        <v>14</v>
      </c>
      <c r="G290" s="11" t="s">
        <v>17</v>
      </c>
      <c r="H290" s="12">
        <v>355150</v>
      </c>
      <c r="I290" s="8">
        <v>3</v>
      </c>
    </row>
    <row r="291" spans="1:9" x14ac:dyDescent="0.25">
      <c r="A291" s="7" t="s">
        <v>339</v>
      </c>
      <c r="B291" s="8" t="s">
        <v>19</v>
      </c>
      <c r="C291" s="6" t="s">
        <v>43</v>
      </c>
      <c r="D291" s="6" t="s">
        <v>16</v>
      </c>
      <c r="E291" s="9">
        <v>39697</v>
      </c>
      <c r="F291" s="10">
        <f t="shared" ca="1" si="4"/>
        <v>13</v>
      </c>
      <c r="G291" s="11" t="s">
        <v>17</v>
      </c>
      <c r="H291" s="12">
        <v>76300</v>
      </c>
      <c r="I291" s="8">
        <v>2</v>
      </c>
    </row>
    <row r="292" spans="1:9" x14ac:dyDescent="0.25">
      <c r="A292" s="7" t="s">
        <v>340</v>
      </c>
      <c r="B292" s="8" t="s">
        <v>23</v>
      </c>
      <c r="C292" s="6" t="s">
        <v>43</v>
      </c>
      <c r="D292" s="6" t="s">
        <v>14</v>
      </c>
      <c r="E292" s="9">
        <v>39354</v>
      </c>
      <c r="F292" s="10">
        <f t="shared" ca="1" si="4"/>
        <v>14</v>
      </c>
      <c r="G292" s="11" t="s">
        <v>31</v>
      </c>
      <c r="H292" s="12">
        <v>335250</v>
      </c>
      <c r="I292" s="8">
        <v>4</v>
      </c>
    </row>
    <row r="293" spans="1:9" x14ac:dyDescent="0.25">
      <c r="A293" s="7" t="s">
        <v>341</v>
      </c>
      <c r="B293" s="8" t="s">
        <v>19</v>
      </c>
      <c r="C293" s="6" t="s">
        <v>43</v>
      </c>
      <c r="D293" s="6" t="s">
        <v>14</v>
      </c>
      <c r="E293" s="9">
        <v>40424</v>
      </c>
      <c r="F293" s="10">
        <f t="shared" ca="1" si="4"/>
        <v>11</v>
      </c>
      <c r="G293" s="11" t="s">
        <v>22</v>
      </c>
      <c r="H293" s="12">
        <v>197600</v>
      </c>
      <c r="I293" s="8">
        <v>5</v>
      </c>
    </row>
    <row r="294" spans="1:9" x14ac:dyDescent="0.25">
      <c r="A294" s="7" t="s">
        <v>342</v>
      </c>
      <c r="B294" s="8" t="s">
        <v>26</v>
      </c>
      <c r="C294" s="6" t="s">
        <v>43</v>
      </c>
      <c r="D294" s="6" t="s">
        <v>14</v>
      </c>
      <c r="E294" s="9">
        <v>38982</v>
      </c>
      <c r="F294" s="10">
        <f t="shared" ca="1" si="4"/>
        <v>15</v>
      </c>
      <c r="G294" s="11" t="s">
        <v>15</v>
      </c>
      <c r="H294" s="12">
        <v>300500</v>
      </c>
      <c r="I294" s="8">
        <v>1</v>
      </c>
    </row>
    <row r="295" spans="1:9" x14ac:dyDescent="0.25">
      <c r="A295" s="7" t="s">
        <v>343</v>
      </c>
      <c r="B295" s="8" t="s">
        <v>23</v>
      </c>
      <c r="C295" s="6" t="s">
        <v>43</v>
      </c>
      <c r="D295" s="6" t="s">
        <v>14</v>
      </c>
      <c r="E295" s="9">
        <v>38990</v>
      </c>
      <c r="F295" s="10">
        <f t="shared" ca="1" si="4"/>
        <v>15</v>
      </c>
      <c r="G295" s="11" t="s">
        <v>17</v>
      </c>
      <c r="H295" s="12">
        <v>332150</v>
      </c>
      <c r="I295" s="8">
        <v>2</v>
      </c>
    </row>
    <row r="296" spans="1:9" x14ac:dyDescent="0.25">
      <c r="A296" s="7" t="s">
        <v>344</v>
      </c>
      <c r="B296" s="8" t="s">
        <v>29</v>
      </c>
      <c r="C296" s="6" t="s">
        <v>43</v>
      </c>
      <c r="D296" s="6" t="s">
        <v>20</v>
      </c>
      <c r="E296" s="9">
        <v>36067</v>
      </c>
      <c r="F296" s="10">
        <f t="shared" ca="1" si="4"/>
        <v>23</v>
      </c>
      <c r="G296" s="11"/>
      <c r="H296" s="12">
        <v>188060</v>
      </c>
      <c r="I296" s="8">
        <v>4</v>
      </c>
    </row>
    <row r="297" spans="1:9" x14ac:dyDescent="0.25">
      <c r="A297" s="7" t="s">
        <v>345</v>
      </c>
      <c r="B297" s="8" t="s">
        <v>29</v>
      </c>
      <c r="C297" s="6" t="s">
        <v>43</v>
      </c>
      <c r="D297" s="6" t="s">
        <v>14</v>
      </c>
      <c r="E297" s="9">
        <v>36413</v>
      </c>
      <c r="F297" s="10">
        <f t="shared" ca="1" si="4"/>
        <v>22</v>
      </c>
      <c r="G297" s="11" t="s">
        <v>15</v>
      </c>
      <c r="H297" s="12">
        <v>200300</v>
      </c>
      <c r="I297" s="8">
        <v>3</v>
      </c>
    </row>
    <row r="298" spans="1:9" x14ac:dyDescent="0.25">
      <c r="A298" s="7" t="s">
        <v>346</v>
      </c>
      <c r="B298" s="8" t="s">
        <v>23</v>
      </c>
      <c r="C298" s="6" t="s">
        <v>43</v>
      </c>
      <c r="D298" s="6" t="s">
        <v>16</v>
      </c>
      <c r="E298" s="9">
        <v>36422</v>
      </c>
      <c r="F298" s="10">
        <f t="shared" ca="1" si="4"/>
        <v>22</v>
      </c>
      <c r="G298" s="11" t="s">
        <v>31</v>
      </c>
      <c r="H298" s="12">
        <v>86350</v>
      </c>
      <c r="I298" s="8">
        <v>5</v>
      </c>
    </row>
    <row r="299" spans="1:9" x14ac:dyDescent="0.25">
      <c r="A299" s="7" t="s">
        <v>347</v>
      </c>
      <c r="B299" s="8" t="s">
        <v>23</v>
      </c>
      <c r="C299" s="6" t="s">
        <v>43</v>
      </c>
      <c r="D299" s="6" t="s">
        <v>14</v>
      </c>
      <c r="E299" s="9">
        <v>36431</v>
      </c>
      <c r="F299" s="10">
        <f t="shared" ca="1" si="4"/>
        <v>22</v>
      </c>
      <c r="G299" s="11" t="s">
        <v>15</v>
      </c>
      <c r="H299" s="12">
        <v>179100</v>
      </c>
      <c r="I299" s="8">
        <v>2</v>
      </c>
    </row>
    <row r="300" spans="1:9" x14ac:dyDescent="0.25">
      <c r="A300" s="7" t="s">
        <v>348</v>
      </c>
      <c r="B300" s="8" t="s">
        <v>26</v>
      </c>
      <c r="C300" s="6" t="s">
        <v>43</v>
      </c>
      <c r="D300" s="6" t="s">
        <v>14</v>
      </c>
      <c r="E300" s="9">
        <v>37509</v>
      </c>
      <c r="F300" s="10">
        <f t="shared" ca="1" si="4"/>
        <v>19</v>
      </c>
      <c r="G300" s="11" t="s">
        <v>31</v>
      </c>
      <c r="H300" s="12">
        <v>345400</v>
      </c>
      <c r="I300" s="8">
        <v>3</v>
      </c>
    </row>
    <row r="301" spans="1:9" x14ac:dyDescent="0.25">
      <c r="A301" s="7" t="s">
        <v>349</v>
      </c>
      <c r="B301" s="8" t="s">
        <v>23</v>
      </c>
      <c r="C301" s="6" t="s">
        <v>43</v>
      </c>
      <c r="D301" s="6" t="s">
        <v>14</v>
      </c>
      <c r="E301" s="9">
        <v>37866</v>
      </c>
      <c r="F301" s="10">
        <f t="shared" ca="1" si="4"/>
        <v>18</v>
      </c>
      <c r="G301" s="11" t="s">
        <v>17</v>
      </c>
      <c r="H301" s="12">
        <v>271150</v>
      </c>
      <c r="I301" s="8">
        <v>5</v>
      </c>
    </row>
    <row r="302" spans="1:9" x14ac:dyDescent="0.25">
      <c r="A302" s="7" t="s">
        <v>350</v>
      </c>
      <c r="B302" s="8" t="s">
        <v>29</v>
      </c>
      <c r="C302" s="6" t="s">
        <v>43</v>
      </c>
      <c r="D302" s="6" t="s">
        <v>14</v>
      </c>
      <c r="E302" s="9">
        <v>39348</v>
      </c>
      <c r="F302" s="10">
        <f t="shared" ca="1" si="4"/>
        <v>14</v>
      </c>
      <c r="G302" s="11" t="s">
        <v>15</v>
      </c>
      <c r="H302" s="12">
        <v>231100</v>
      </c>
      <c r="I302" s="8">
        <v>2</v>
      </c>
    </row>
    <row r="303" spans="1:9" x14ac:dyDescent="0.25">
      <c r="A303" s="7" t="s">
        <v>351</v>
      </c>
      <c r="B303" s="8" t="s">
        <v>26</v>
      </c>
      <c r="C303" s="6" t="s">
        <v>43</v>
      </c>
      <c r="D303" s="6" t="s">
        <v>14</v>
      </c>
      <c r="E303" s="9">
        <v>39696</v>
      </c>
      <c r="F303" s="10">
        <f t="shared" ca="1" si="4"/>
        <v>13</v>
      </c>
      <c r="G303" s="11" t="s">
        <v>15</v>
      </c>
      <c r="H303" s="12">
        <v>346600</v>
      </c>
      <c r="I303" s="8">
        <v>3</v>
      </c>
    </row>
    <row r="304" spans="1:9" x14ac:dyDescent="0.25">
      <c r="A304" s="7" t="s">
        <v>352</v>
      </c>
      <c r="B304" s="8" t="s">
        <v>23</v>
      </c>
      <c r="C304" s="6" t="s">
        <v>43</v>
      </c>
      <c r="D304" s="6" t="s">
        <v>18</v>
      </c>
      <c r="E304" s="16">
        <v>40449</v>
      </c>
      <c r="F304" s="10">
        <f t="shared" ca="1" si="4"/>
        <v>11</v>
      </c>
      <c r="G304" s="11"/>
      <c r="H304" s="12">
        <v>444200</v>
      </c>
      <c r="I304" s="8">
        <v>5</v>
      </c>
    </row>
    <row r="305" spans="1:9" x14ac:dyDescent="0.25">
      <c r="A305" s="7" t="s">
        <v>353</v>
      </c>
      <c r="B305" s="8" t="s">
        <v>29</v>
      </c>
      <c r="C305" s="6" t="s">
        <v>43</v>
      </c>
      <c r="D305" s="6" t="s">
        <v>18</v>
      </c>
      <c r="E305" s="9">
        <v>39378</v>
      </c>
      <c r="F305" s="10">
        <f t="shared" ca="1" si="4"/>
        <v>14</v>
      </c>
      <c r="G305" s="11"/>
      <c r="H305" s="12">
        <v>177300</v>
      </c>
      <c r="I305" s="8">
        <v>3</v>
      </c>
    </row>
    <row r="306" spans="1:9" x14ac:dyDescent="0.25">
      <c r="A306" s="7" t="s">
        <v>354</v>
      </c>
      <c r="B306" s="8" t="s">
        <v>19</v>
      </c>
      <c r="C306" s="6" t="s">
        <v>43</v>
      </c>
      <c r="D306" s="6" t="s">
        <v>16</v>
      </c>
      <c r="E306" s="9">
        <v>40456</v>
      </c>
      <c r="F306" s="10">
        <f t="shared" ca="1" si="4"/>
        <v>11</v>
      </c>
      <c r="G306" s="11" t="s">
        <v>15</v>
      </c>
      <c r="H306" s="12">
        <v>233225</v>
      </c>
      <c r="I306" s="8">
        <v>5</v>
      </c>
    </row>
    <row r="307" spans="1:9" x14ac:dyDescent="0.25">
      <c r="A307" s="7" t="s">
        <v>355</v>
      </c>
      <c r="B307" s="8" t="s">
        <v>26</v>
      </c>
      <c r="C307" s="6" t="s">
        <v>43</v>
      </c>
      <c r="D307" s="6" t="s">
        <v>18</v>
      </c>
      <c r="E307" s="9">
        <v>40462</v>
      </c>
      <c r="F307" s="10">
        <f t="shared" ca="1" si="4"/>
        <v>11</v>
      </c>
      <c r="G307" s="11"/>
      <c r="H307" s="12">
        <v>264700</v>
      </c>
      <c r="I307" s="8">
        <v>4</v>
      </c>
    </row>
    <row r="308" spans="1:9" x14ac:dyDescent="0.25">
      <c r="A308" s="7" t="s">
        <v>356</v>
      </c>
      <c r="B308" s="8" t="s">
        <v>26</v>
      </c>
      <c r="C308" s="6" t="s">
        <v>43</v>
      </c>
      <c r="D308" s="6" t="s">
        <v>14</v>
      </c>
      <c r="E308" s="9">
        <v>40469</v>
      </c>
      <c r="F308" s="10">
        <f t="shared" ca="1" si="4"/>
        <v>11</v>
      </c>
      <c r="G308" s="11" t="s">
        <v>17</v>
      </c>
      <c r="H308" s="12">
        <v>227400</v>
      </c>
      <c r="I308" s="8">
        <v>4</v>
      </c>
    </row>
    <row r="309" spans="1:9" x14ac:dyDescent="0.25">
      <c r="A309" s="7" t="s">
        <v>357</v>
      </c>
      <c r="B309" s="8" t="s">
        <v>21</v>
      </c>
      <c r="C309" s="6" t="s">
        <v>43</v>
      </c>
      <c r="D309" s="6" t="s">
        <v>18</v>
      </c>
      <c r="E309" s="9">
        <v>40473</v>
      </c>
      <c r="F309" s="10">
        <f t="shared" ca="1" si="4"/>
        <v>11</v>
      </c>
      <c r="G309" s="11"/>
      <c r="H309" s="12">
        <v>141300</v>
      </c>
      <c r="I309" s="8">
        <v>5</v>
      </c>
    </row>
    <row r="310" spans="1:9" x14ac:dyDescent="0.25">
      <c r="A310" s="7" t="s">
        <v>358</v>
      </c>
      <c r="B310" s="8" t="s">
        <v>21</v>
      </c>
      <c r="C310" s="6" t="s">
        <v>43</v>
      </c>
      <c r="D310" s="6" t="s">
        <v>14</v>
      </c>
      <c r="E310" s="9">
        <v>40474</v>
      </c>
      <c r="F310" s="10">
        <f t="shared" ca="1" si="4"/>
        <v>11</v>
      </c>
      <c r="G310" s="11" t="s">
        <v>15</v>
      </c>
      <c r="H310" s="12">
        <v>296600</v>
      </c>
      <c r="I310" s="8">
        <v>4</v>
      </c>
    </row>
    <row r="311" spans="1:9" x14ac:dyDescent="0.25">
      <c r="A311" s="7" t="s">
        <v>359</v>
      </c>
      <c r="B311" s="8" t="s">
        <v>12</v>
      </c>
      <c r="C311" s="6" t="s">
        <v>43</v>
      </c>
      <c r="D311" s="6" t="s">
        <v>14</v>
      </c>
      <c r="E311" s="9">
        <v>39001</v>
      </c>
      <c r="F311" s="10">
        <f t="shared" ca="1" si="4"/>
        <v>15</v>
      </c>
      <c r="G311" s="11" t="s">
        <v>17</v>
      </c>
      <c r="H311" s="12">
        <v>350100</v>
      </c>
      <c r="I311" s="8">
        <v>3</v>
      </c>
    </row>
    <row r="312" spans="1:9" x14ac:dyDescent="0.25">
      <c r="A312" s="7" t="s">
        <v>360</v>
      </c>
      <c r="B312" s="8" t="s">
        <v>29</v>
      </c>
      <c r="C312" s="6" t="s">
        <v>43</v>
      </c>
      <c r="D312" s="6" t="s">
        <v>14</v>
      </c>
      <c r="E312" s="9">
        <v>36084</v>
      </c>
      <c r="F312" s="10">
        <f t="shared" ca="1" si="4"/>
        <v>23</v>
      </c>
      <c r="G312" s="11" t="s">
        <v>15</v>
      </c>
      <c r="H312" s="12">
        <v>166050</v>
      </c>
      <c r="I312" s="8">
        <v>4</v>
      </c>
    </row>
    <row r="313" spans="1:9" x14ac:dyDescent="0.25">
      <c r="A313" s="7" t="s">
        <v>361</v>
      </c>
      <c r="B313" s="8" t="s">
        <v>12</v>
      </c>
      <c r="C313" s="6" t="s">
        <v>43</v>
      </c>
      <c r="D313" s="6" t="s">
        <v>14</v>
      </c>
      <c r="E313" s="9">
        <v>36444</v>
      </c>
      <c r="F313" s="10">
        <f t="shared" ca="1" si="4"/>
        <v>22</v>
      </c>
      <c r="G313" s="11" t="s">
        <v>15</v>
      </c>
      <c r="H313" s="12">
        <v>336400</v>
      </c>
      <c r="I313" s="8">
        <v>3</v>
      </c>
    </row>
    <row r="314" spans="1:9" x14ac:dyDescent="0.25">
      <c r="A314" s="7" t="s">
        <v>362</v>
      </c>
      <c r="B314" s="8" t="s">
        <v>26</v>
      </c>
      <c r="C314" s="6" t="s">
        <v>43</v>
      </c>
      <c r="D314" s="6" t="s">
        <v>18</v>
      </c>
      <c r="E314" s="9">
        <v>36455</v>
      </c>
      <c r="F314" s="10">
        <f t="shared" ca="1" si="4"/>
        <v>22</v>
      </c>
      <c r="G314" s="11"/>
      <c r="H314" s="12">
        <v>119050</v>
      </c>
      <c r="I314" s="8">
        <v>4</v>
      </c>
    </row>
    <row r="315" spans="1:9" x14ac:dyDescent="0.25">
      <c r="A315" s="7" t="s">
        <v>363</v>
      </c>
      <c r="B315" s="8" t="s">
        <v>21</v>
      </c>
      <c r="C315" s="6" t="s">
        <v>43</v>
      </c>
      <c r="D315" s="6" t="s">
        <v>18</v>
      </c>
      <c r="E315" s="9">
        <v>37899</v>
      </c>
      <c r="F315" s="10">
        <f t="shared" ca="1" si="4"/>
        <v>18</v>
      </c>
      <c r="G315" s="11"/>
      <c r="H315" s="12">
        <v>321100</v>
      </c>
      <c r="I315" s="8">
        <v>5</v>
      </c>
    </row>
    <row r="316" spans="1:9" x14ac:dyDescent="0.25">
      <c r="A316" s="7" t="s">
        <v>364</v>
      </c>
      <c r="B316" s="8" t="s">
        <v>12</v>
      </c>
      <c r="C316" s="6" t="s">
        <v>43</v>
      </c>
      <c r="D316" s="6" t="s">
        <v>18</v>
      </c>
      <c r="E316" s="9">
        <v>38289</v>
      </c>
      <c r="F316" s="10">
        <f t="shared" ca="1" si="4"/>
        <v>17</v>
      </c>
      <c r="G316" s="11"/>
      <c r="H316" s="12">
        <v>359150</v>
      </c>
      <c r="I316" s="8">
        <v>3</v>
      </c>
    </row>
    <row r="317" spans="1:9" x14ac:dyDescent="0.25">
      <c r="A317" s="7" t="s">
        <v>365</v>
      </c>
      <c r="B317" s="8" t="s">
        <v>21</v>
      </c>
      <c r="C317" s="6" t="s">
        <v>43</v>
      </c>
      <c r="D317" s="6" t="s">
        <v>20</v>
      </c>
      <c r="E317" s="9">
        <v>39747</v>
      </c>
      <c r="F317" s="10">
        <f t="shared" ca="1" si="4"/>
        <v>13</v>
      </c>
      <c r="G317" s="11"/>
      <c r="H317" s="12">
        <v>52860</v>
      </c>
      <c r="I317" s="8">
        <v>4</v>
      </c>
    </row>
    <row r="318" spans="1:9" x14ac:dyDescent="0.25">
      <c r="A318" s="7" t="s">
        <v>366</v>
      </c>
      <c r="B318" s="8" t="s">
        <v>26</v>
      </c>
      <c r="C318" s="6" t="s">
        <v>43</v>
      </c>
      <c r="D318" s="6" t="s">
        <v>18</v>
      </c>
      <c r="E318" s="9">
        <v>40470</v>
      </c>
      <c r="F318" s="10">
        <f t="shared" ca="1" si="4"/>
        <v>11</v>
      </c>
      <c r="G318" s="11"/>
      <c r="H318" s="12">
        <v>189200</v>
      </c>
      <c r="I318" s="8">
        <v>1</v>
      </c>
    </row>
    <row r="319" spans="1:9" x14ac:dyDescent="0.25">
      <c r="A319" s="7" t="s">
        <v>367</v>
      </c>
      <c r="B319" s="8" t="s">
        <v>12</v>
      </c>
      <c r="C319" s="6" t="s">
        <v>43</v>
      </c>
      <c r="D319" s="6" t="s">
        <v>14</v>
      </c>
      <c r="E319" s="9">
        <v>39403</v>
      </c>
      <c r="F319" s="10">
        <f t="shared" ca="1" si="4"/>
        <v>13</v>
      </c>
      <c r="G319" s="11" t="s">
        <v>17</v>
      </c>
      <c r="H319" s="12">
        <v>194700</v>
      </c>
      <c r="I319" s="8">
        <v>2</v>
      </c>
    </row>
    <row r="320" spans="1:9" x14ac:dyDescent="0.25">
      <c r="A320" s="7" t="s">
        <v>368</v>
      </c>
      <c r="B320" s="8" t="s">
        <v>23</v>
      </c>
      <c r="C320" s="6" t="s">
        <v>43</v>
      </c>
      <c r="D320" s="6" t="s">
        <v>14</v>
      </c>
      <c r="E320" s="9">
        <v>39407</v>
      </c>
      <c r="F320" s="10">
        <f t="shared" ca="1" si="4"/>
        <v>13</v>
      </c>
      <c r="G320" s="11" t="s">
        <v>31</v>
      </c>
      <c r="H320" s="12">
        <v>365360</v>
      </c>
      <c r="I320" s="8">
        <v>5</v>
      </c>
    </row>
    <row r="321" spans="1:9" x14ac:dyDescent="0.25">
      <c r="A321" s="7" t="s">
        <v>369</v>
      </c>
      <c r="B321" s="8" t="s">
        <v>26</v>
      </c>
      <c r="C321" s="6" t="s">
        <v>43</v>
      </c>
      <c r="D321" s="6" t="s">
        <v>18</v>
      </c>
      <c r="E321" s="9">
        <v>40492</v>
      </c>
      <c r="F321" s="10">
        <f t="shared" ca="1" si="4"/>
        <v>10</v>
      </c>
      <c r="G321" s="11"/>
      <c r="H321" s="12">
        <v>330050</v>
      </c>
      <c r="I321" s="8">
        <v>2</v>
      </c>
    </row>
    <row r="322" spans="1:9" x14ac:dyDescent="0.25">
      <c r="A322" s="7" t="s">
        <v>370</v>
      </c>
      <c r="B322" s="8" t="s">
        <v>26</v>
      </c>
      <c r="C322" s="6" t="s">
        <v>43</v>
      </c>
      <c r="D322" s="6" t="s">
        <v>14</v>
      </c>
      <c r="E322" s="9">
        <v>36101</v>
      </c>
      <c r="F322" s="10">
        <f t="shared" ref="F322:F385" ca="1" si="5">DATEDIF(E322,TODAY(),"Y")</f>
        <v>23</v>
      </c>
      <c r="G322" s="11" t="s">
        <v>15</v>
      </c>
      <c r="H322" s="12">
        <v>441200</v>
      </c>
      <c r="I322" s="8">
        <v>5</v>
      </c>
    </row>
    <row r="323" spans="1:9" x14ac:dyDescent="0.25">
      <c r="A323" s="7" t="s">
        <v>371</v>
      </c>
      <c r="B323" s="8" t="s">
        <v>12</v>
      </c>
      <c r="C323" s="6" t="s">
        <v>43</v>
      </c>
      <c r="D323" s="6" t="s">
        <v>14</v>
      </c>
      <c r="E323" s="9">
        <v>36122</v>
      </c>
      <c r="F323" s="10">
        <f t="shared" ca="1" si="5"/>
        <v>22</v>
      </c>
      <c r="G323" s="11" t="s">
        <v>17</v>
      </c>
      <c r="H323" s="12">
        <v>113300</v>
      </c>
      <c r="I323" s="8">
        <v>2</v>
      </c>
    </row>
    <row r="324" spans="1:9" x14ac:dyDescent="0.25">
      <c r="A324" s="7" t="s">
        <v>372</v>
      </c>
      <c r="B324" s="8" t="s">
        <v>21</v>
      </c>
      <c r="C324" s="6" t="s">
        <v>43</v>
      </c>
      <c r="D324" s="6" t="s">
        <v>14</v>
      </c>
      <c r="E324" s="9">
        <v>37936</v>
      </c>
      <c r="F324" s="10">
        <f t="shared" ca="1" si="5"/>
        <v>17</v>
      </c>
      <c r="G324" s="11" t="s">
        <v>31</v>
      </c>
      <c r="H324" s="12">
        <v>154600</v>
      </c>
      <c r="I324" s="8">
        <v>5</v>
      </c>
    </row>
    <row r="325" spans="1:9" x14ac:dyDescent="0.25">
      <c r="A325" s="7" t="s">
        <v>373</v>
      </c>
      <c r="B325" s="8" t="s">
        <v>26</v>
      </c>
      <c r="C325" s="6" t="s">
        <v>43</v>
      </c>
      <c r="D325" s="6" t="s">
        <v>14</v>
      </c>
      <c r="E325" s="9">
        <v>37943</v>
      </c>
      <c r="F325" s="10">
        <f t="shared" ca="1" si="5"/>
        <v>17</v>
      </c>
      <c r="G325" s="11" t="s">
        <v>15</v>
      </c>
      <c r="H325" s="12">
        <v>375880</v>
      </c>
      <c r="I325" s="8">
        <v>3</v>
      </c>
    </row>
    <row r="326" spans="1:9" x14ac:dyDescent="0.25">
      <c r="A326" s="7" t="s">
        <v>374</v>
      </c>
      <c r="B326" s="8" t="s">
        <v>23</v>
      </c>
      <c r="C326" s="6" t="s">
        <v>43</v>
      </c>
      <c r="D326" s="6" t="s">
        <v>18</v>
      </c>
      <c r="E326" s="9">
        <v>38321</v>
      </c>
      <c r="F326" s="10">
        <f t="shared" ca="1" si="5"/>
        <v>16</v>
      </c>
      <c r="G326" s="11"/>
      <c r="H326" s="12">
        <v>189900</v>
      </c>
      <c r="I326" s="8">
        <v>4</v>
      </c>
    </row>
    <row r="327" spans="1:9" x14ac:dyDescent="0.25">
      <c r="A327" s="7" t="s">
        <v>375</v>
      </c>
      <c r="B327" s="8" t="s">
        <v>21</v>
      </c>
      <c r="C327" s="6" t="s">
        <v>43</v>
      </c>
      <c r="D327" s="6" t="s">
        <v>14</v>
      </c>
      <c r="E327" s="9">
        <v>38321</v>
      </c>
      <c r="F327" s="10">
        <f t="shared" ca="1" si="5"/>
        <v>16</v>
      </c>
      <c r="G327" s="11" t="s">
        <v>17</v>
      </c>
      <c r="H327" s="12">
        <v>353800</v>
      </c>
      <c r="I327" s="8">
        <v>1</v>
      </c>
    </row>
    <row r="328" spans="1:9" x14ac:dyDescent="0.25">
      <c r="A328" s="7" t="s">
        <v>376</v>
      </c>
      <c r="B328" s="8" t="s">
        <v>23</v>
      </c>
      <c r="C328" s="6" t="s">
        <v>43</v>
      </c>
      <c r="D328" s="6" t="s">
        <v>14</v>
      </c>
      <c r="E328" s="9">
        <v>39760</v>
      </c>
      <c r="F328" s="10">
        <f t="shared" ca="1" si="5"/>
        <v>12</v>
      </c>
      <c r="G328" s="11" t="s">
        <v>15</v>
      </c>
      <c r="H328" s="12">
        <v>305300</v>
      </c>
      <c r="I328" s="8">
        <v>5</v>
      </c>
    </row>
    <row r="329" spans="1:9" x14ac:dyDescent="0.25">
      <c r="A329" s="7" t="s">
        <v>377</v>
      </c>
      <c r="B329" s="8" t="s">
        <v>26</v>
      </c>
      <c r="C329" s="6" t="s">
        <v>43</v>
      </c>
      <c r="D329" s="6" t="s">
        <v>14</v>
      </c>
      <c r="E329" s="9">
        <v>39390</v>
      </c>
      <c r="F329" s="10">
        <f t="shared" ca="1" si="5"/>
        <v>13</v>
      </c>
      <c r="G329" s="11" t="s">
        <v>22</v>
      </c>
      <c r="H329" s="12">
        <v>357450</v>
      </c>
      <c r="I329" s="8">
        <v>5</v>
      </c>
    </row>
    <row r="330" spans="1:9" x14ac:dyDescent="0.25">
      <c r="A330" s="7" t="s">
        <v>378</v>
      </c>
      <c r="B330" s="8" t="s">
        <v>21</v>
      </c>
      <c r="C330" s="6" t="s">
        <v>43</v>
      </c>
      <c r="D330" s="6" t="s">
        <v>18</v>
      </c>
      <c r="E330" s="9">
        <v>39785</v>
      </c>
      <c r="F330" s="10">
        <f t="shared" ca="1" si="5"/>
        <v>12</v>
      </c>
      <c r="G330" s="11"/>
      <c r="H330" s="12">
        <v>403450</v>
      </c>
      <c r="I330" s="8">
        <v>3</v>
      </c>
    </row>
    <row r="331" spans="1:9" x14ac:dyDescent="0.25">
      <c r="A331" s="7" t="s">
        <v>379</v>
      </c>
      <c r="B331" s="8" t="s">
        <v>26</v>
      </c>
      <c r="C331" s="6" t="s">
        <v>43</v>
      </c>
      <c r="D331" s="6" t="s">
        <v>16</v>
      </c>
      <c r="E331" s="9">
        <v>36503</v>
      </c>
      <c r="F331" s="10">
        <f t="shared" ca="1" si="5"/>
        <v>21</v>
      </c>
      <c r="G331" s="11" t="s">
        <v>22</v>
      </c>
      <c r="H331" s="12">
        <v>208075</v>
      </c>
      <c r="I331" s="8">
        <v>1</v>
      </c>
    </row>
    <row r="332" spans="1:9" x14ac:dyDescent="0.25">
      <c r="A332" s="7" t="s">
        <v>380</v>
      </c>
      <c r="B332" s="8" t="s">
        <v>29</v>
      </c>
      <c r="C332" s="6" t="s">
        <v>43</v>
      </c>
      <c r="D332" s="6" t="s">
        <v>14</v>
      </c>
      <c r="E332" s="9">
        <v>37229</v>
      </c>
      <c r="F332" s="10">
        <f t="shared" ca="1" si="5"/>
        <v>19</v>
      </c>
      <c r="G332" s="11" t="s">
        <v>31</v>
      </c>
      <c r="H332" s="12">
        <v>126550</v>
      </c>
      <c r="I332" s="8">
        <v>4</v>
      </c>
    </row>
    <row r="333" spans="1:9" x14ac:dyDescent="0.25">
      <c r="A333" s="7" t="s">
        <v>381</v>
      </c>
      <c r="B333" s="8" t="s">
        <v>12</v>
      </c>
      <c r="C333" s="6" t="s">
        <v>43</v>
      </c>
      <c r="D333" s="6" t="s">
        <v>16</v>
      </c>
      <c r="E333" s="9">
        <v>37620</v>
      </c>
      <c r="F333" s="10">
        <f t="shared" ca="1" si="5"/>
        <v>18</v>
      </c>
      <c r="G333" s="11" t="s">
        <v>15</v>
      </c>
      <c r="H333" s="12">
        <v>122300</v>
      </c>
      <c r="I333" s="8">
        <v>1</v>
      </c>
    </row>
    <row r="334" spans="1:9" x14ac:dyDescent="0.25">
      <c r="A334" s="7" t="s">
        <v>382</v>
      </c>
      <c r="B334" s="8" t="s">
        <v>21</v>
      </c>
      <c r="C334" s="6" t="s">
        <v>43</v>
      </c>
      <c r="D334" s="6" t="s">
        <v>14</v>
      </c>
      <c r="E334" s="9">
        <v>40175</v>
      </c>
      <c r="F334" s="10">
        <f t="shared" ca="1" si="5"/>
        <v>11</v>
      </c>
      <c r="G334" s="11" t="s">
        <v>22</v>
      </c>
      <c r="H334" s="12">
        <v>173450</v>
      </c>
      <c r="I334" s="8">
        <v>2</v>
      </c>
    </row>
    <row r="335" spans="1:9" x14ac:dyDescent="0.25">
      <c r="A335" s="7" t="s">
        <v>383</v>
      </c>
      <c r="B335" s="8" t="s">
        <v>21</v>
      </c>
      <c r="C335" s="6" t="s">
        <v>49</v>
      </c>
      <c r="D335" s="6" t="s">
        <v>18</v>
      </c>
      <c r="E335" s="16">
        <v>40292</v>
      </c>
      <c r="F335" s="10">
        <f t="shared" ca="1" si="5"/>
        <v>11</v>
      </c>
      <c r="G335" s="11"/>
      <c r="H335" s="12">
        <v>309450</v>
      </c>
      <c r="I335" s="8">
        <v>2</v>
      </c>
    </row>
    <row r="336" spans="1:9" x14ac:dyDescent="0.25">
      <c r="A336" s="7" t="s">
        <v>384</v>
      </c>
      <c r="B336" s="8" t="s">
        <v>19</v>
      </c>
      <c r="C336" s="6" t="s">
        <v>49</v>
      </c>
      <c r="D336" s="6" t="s">
        <v>14</v>
      </c>
      <c r="E336" s="9">
        <v>37407</v>
      </c>
      <c r="F336" s="10">
        <f t="shared" ca="1" si="5"/>
        <v>19</v>
      </c>
      <c r="G336" s="11" t="s">
        <v>15</v>
      </c>
      <c r="H336" s="12">
        <v>295700</v>
      </c>
      <c r="I336" s="8">
        <v>5</v>
      </c>
    </row>
    <row r="337" spans="1:9" x14ac:dyDescent="0.25">
      <c r="A337" s="7" t="s">
        <v>385</v>
      </c>
      <c r="B337" s="8" t="s">
        <v>21</v>
      </c>
      <c r="C337" s="6" t="s">
        <v>49</v>
      </c>
      <c r="D337" s="6" t="s">
        <v>14</v>
      </c>
      <c r="E337" s="16">
        <v>40313</v>
      </c>
      <c r="F337" s="10">
        <f t="shared" ca="1" si="5"/>
        <v>11</v>
      </c>
      <c r="G337" s="11" t="s">
        <v>31</v>
      </c>
      <c r="H337" s="12">
        <v>136250</v>
      </c>
      <c r="I337" s="8">
        <v>5</v>
      </c>
    </row>
    <row r="338" spans="1:9" x14ac:dyDescent="0.25">
      <c r="A338" s="7" t="s">
        <v>386</v>
      </c>
      <c r="B338" s="8" t="s">
        <v>29</v>
      </c>
      <c r="C338" s="6" t="s">
        <v>49</v>
      </c>
      <c r="D338" s="6" t="s">
        <v>14</v>
      </c>
      <c r="E338" s="9">
        <v>41137</v>
      </c>
      <c r="F338" s="10">
        <f t="shared" ca="1" si="5"/>
        <v>9</v>
      </c>
      <c r="G338" s="11" t="s">
        <v>15</v>
      </c>
      <c r="H338" s="12">
        <v>195800</v>
      </c>
      <c r="I338" s="8">
        <v>3</v>
      </c>
    </row>
    <row r="339" spans="1:9" x14ac:dyDescent="0.25">
      <c r="A339" s="7" t="s">
        <v>387</v>
      </c>
      <c r="B339" s="8" t="s">
        <v>12</v>
      </c>
      <c r="C339" s="6" t="s">
        <v>49</v>
      </c>
      <c r="D339" s="6" t="s">
        <v>18</v>
      </c>
      <c r="E339" s="9">
        <v>36765</v>
      </c>
      <c r="F339" s="10">
        <f t="shared" ca="1" si="5"/>
        <v>21</v>
      </c>
      <c r="G339" s="11"/>
      <c r="H339" s="12">
        <v>372500</v>
      </c>
      <c r="I339" s="8">
        <v>4</v>
      </c>
    </row>
    <row r="340" spans="1:9" x14ac:dyDescent="0.25">
      <c r="A340" s="7" t="s">
        <v>388</v>
      </c>
      <c r="B340" s="8" t="s">
        <v>23</v>
      </c>
      <c r="C340" s="6" t="s">
        <v>49</v>
      </c>
      <c r="D340" s="6" t="s">
        <v>14</v>
      </c>
      <c r="E340" s="9">
        <v>37936</v>
      </c>
      <c r="F340" s="10">
        <f t="shared" ca="1" si="5"/>
        <v>17</v>
      </c>
      <c r="G340" s="11" t="s">
        <v>31</v>
      </c>
      <c r="H340" s="12">
        <v>269350</v>
      </c>
      <c r="I340" s="8">
        <v>2</v>
      </c>
    </row>
    <row r="341" spans="1:9" x14ac:dyDescent="0.25">
      <c r="A341" s="7" t="s">
        <v>389</v>
      </c>
      <c r="B341" s="8" t="s">
        <v>12</v>
      </c>
      <c r="C341" s="6" t="s">
        <v>49</v>
      </c>
      <c r="D341" s="6" t="s">
        <v>14</v>
      </c>
      <c r="E341" s="9">
        <v>39038</v>
      </c>
      <c r="F341" s="10">
        <f t="shared" ca="1" si="5"/>
        <v>14</v>
      </c>
      <c r="G341" s="11" t="s">
        <v>27</v>
      </c>
      <c r="H341" s="12">
        <v>357000</v>
      </c>
      <c r="I341" s="8">
        <v>4</v>
      </c>
    </row>
    <row r="342" spans="1:9" x14ac:dyDescent="0.25">
      <c r="A342" s="7" t="s">
        <v>390</v>
      </c>
      <c r="B342" s="8" t="s">
        <v>29</v>
      </c>
      <c r="C342" s="6" t="s">
        <v>50</v>
      </c>
      <c r="D342" s="6" t="s">
        <v>14</v>
      </c>
      <c r="E342" s="9">
        <v>40552</v>
      </c>
      <c r="F342" s="10">
        <f t="shared" ca="1" si="5"/>
        <v>10</v>
      </c>
      <c r="G342" s="11" t="s">
        <v>15</v>
      </c>
      <c r="H342" s="12">
        <v>313700</v>
      </c>
      <c r="I342" s="8">
        <v>4</v>
      </c>
    </row>
    <row r="343" spans="1:9" x14ac:dyDescent="0.25">
      <c r="A343" s="7" t="s">
        <v>391</v>
      </c>
      <c r="B343" s="8" t="s">
        <v>23</v>
      </c>
      <c r="C343" s="6" t="s">
        <v>50</v>
      </c>
      <c r="D343" s="6" t="s">
        <v>14</v>
      </c>
      <c r="E343" s="9">
        <v>40911</v>
      </c>
      <c r="F343" s="10">
        <f t="shared" ca="1" si="5"/>
        <v>9</v>
      </c>
      <c r="G343" s="11" t="s">
        <v>17</v>
      </c>
      <c r="H343" s="12">
        <v>435600</v>
      </c>
      <c r="I343" s="8">
        <v>3</v>
      </c>
    </row>
    <row r="344" spans="1:9" x14ac:dyDescent="0.25">
      <c r="A344" s="7" t="s">
        <v>392</v>
      </c>
      <c r="B344" s="8" t="s">
        <v>23</v>
      </c>
      <c r="C344" s="6" t="s">
        <v>50</v>
      </c>
      <c r="D344" s="6" t="s">
        <v>16</v>
      </c>
      <c r="E344" s="9">
        <v>39457</v>
      </c>
      <c r="F344" s="10">
        <f t="shared" ca="1" si="5"/>
        <v>13</v>
      </c>
      <c r="G344" s="11" t="s">
        <v>15</v>
      </c>
      <c r="H344" s="12">
        <v>156275</v>
      </c>
      <c r="I344" s="8">
        <v>5</v>
      </c>
    </row>
    <row r="345" spans="1:9" x14ac:dyDescent="0.25">
      <c r="A345" s="7" t="s">
        <v>393</v>
      </c>
      <c r="B345" s="8" t="s">
        <v>12</v>
      </c>
      <c r="C345" s="6" t="s">
        <v>50</v>
      </c>
      <c r="D345" s="6" t="s">
        <v>16</v>
      </c>
      <c r="E345" s="9">
        <v>39098</v>
      </c>
      <c r="F345" s="10">
        <f t="shared" ca="1" si="5"/>
        <v>14</v>
      </c>
      <c r="G345" s="11" t="s">
        <v>31</v>
      </c>
      <c r="H345" s="12">
        <v>238525</v>
      </c>
      <c r="I345" s="8">
        <v>5</v>
      </c>
    </row>
    <row r="346" spans="1:9" x14ac:dyDescent="0.25">
      <c r="A346" s="7" t="s">
        <v>394</v>
      </c>
      <c r="B346" s="8" t="s">
        <v>26</v>
      </c>
      <c r="C346" s="6" t="s">
        <v>50</v>
      </c>
      <c r="D346" s="6" t="s">
        <v>14</v>
      </c>
      <c r="E346" s="9">
        <v>40209</v>
      </c>
      <c r="F346" s="10">
        <f t="shared" ca="1" si="5"/>
        <v>11</v>
      </c>
      <c r="G346" s="11" t="s">
        <v>31</v>
      </c>
      <c r="H346" s="12">
        <v>226300</v>
      </c>
      <c r="I346" s="8">
        <v>4</v>
      </c>
    </row>
    <row r="347" spans="1:9" x14ac:dyDescent="0.25">
      <c r="A347" s="7" t="s">
        <v>395</v>
      </c>
      <c r="B347" s="8" t="s">
        <v>12</v>
      </c>
      <c r="C347" s="6" t="s">
        <v>50</v>
      </c>
      <c r="D347" s="6" t="s">
        <v>18</v>
      </c>
      <c r="E347" s="9">
        <v>36192</v>
      </c>
      <c r="F347" s="10">
        <f t="shared" ca="1" si="5"/>
        <v>22</v>
      </c>
      <c r="G347" s="11"/>
      <c r="H347" s="12">
        <v>238100</v>
      </c>
      <c r="I347" s="8">
        <v>5</v>
      </c>
    </row>
    <row r="348" spans="1:9" x14ac:dyDescent="0.25">
      <c r="A348" s="7" t="s">
        <v>396</v>
      </c>
      <c r="B348" s="8" t="s">
        <v>19</v>
      </c>
      <c r="C348" s="6" t="s">
        <v>50</v>
      </c>
      <c r="D348" s="6" t="s">
        <v>18</v>
      </c>
      <c r="E348" s="9">
        <v>36199</v>
      </c>
      <c r="F348" s="10">
        <f t="shared" ca="1" si="5"/>
        <v>22</v>
      </c>
      <c r="G348" s="11"/>
      <c r="H348" s="12">
        <v>156350</v>
      </c>
      <c r="I348" s="8">
        <v>5</v>
      </c>
    </row>
    <row r="349" spans="1:9" x14ac:dyDescent="0.25">
      <c r="A349" s="7" t="s">
        <v>397</v>
      </c>
      <c r="B349" s="8" t="s">
        <v>12</v>
      </c>
      <c r="C349" s="6" t="s">
        <v>50</v>
      </c>
      <c r="D349" s="6" t="s">
        <v>14</v>
      </c>
      <c r="E349" s="9">
        <v>36940</v>
      </c>
      <c r="F349" s="10">
        <f t="shared" ca="1" si="5"/>
        <v>20</v>
      </c>
      <c r="G349" s="11" t="s">
        <v>15</v>
      </c>
      <c r="H349" s="12">
        <v>244950</v>
      </c>
      <c r="I349" s="8">
        <v>5</v>
      </c>
    </row>
    <row r="350" spans="1:9" x14ac:dyDescent="0.25">
      <c r="A350" s="7" t="s">
        <v>398</v>
      </c>
      <c r="B350" s="8" t="s">
        <v>12</v>
      </c>
      <c r="C350" s="6" t="s">
        <v>50</v>
      </c>
      <c r="D350" s="6" t="s">
        <v>16</v>
      </c>
      <c r="E350" s="9">
        <v>39871</v>
      </c>
      <c r="F350" s="10">
        <f t="shared" ca="1" si="5"/>
        <v>12</v>
      </c>
      <c r="G350" s="11" t="s">
        <v>22</v>
      </c>
      <c r="H350" s="12">
        <v>192875</v>
      </c>
      <c r="I350" s="8">
        <v>2</v>
      </c>
    </row>
    <row r="351" spans="1:9" x14ac:dyDescent="0.25">
      <c r="A351" s="7" t="s">
        <v>399</v>
      </c>
      <c r="B351" s="8" t="s">
        <v>23</v>
      </c>
      <c r="C351" s="6" t="s">
        <v>50</v>
      </c>
      <c r="D351" s="6" t="s">
        <v>20</v>
      </c>
      <c r="E351" s="9">
        <v>40610</v>
      </c>
      <c r="F351" s="10">
        <f t="shared" ca="1" si="5"/>
        <v>10</v>
      </c>
      <c r="G351" s="11"/>
      <c r="H351" s="12">
        <v>184220</v>
      </c>
      <c r="I351" s="8">
        <v>4</v>
      </c>
    </row>
    <row r="352" spans="1:9" x14ac:dyDescent="0.25">
      <c r="A352" s="7" t="s">
        <v>400</v>
      </c>
      <c r="B352" s="8" t="s">
        <v>26</v>
      </c>
      <c r="C352" s="6" t="s">
        <v>50</v>
      </c>
      <c r="D352" s="6" t="s">
        <v>16</v>
      </c>
      <c r="E352" s="9">
        <v>40624</v>
      </c>
      <c r="F352" s="10">
        <f t="shared" ca="1" si="5"/>
        <v>10</v>
      </c>
      <c r="G352" s="11" t="s">
        <v>22</v>
      </c>
      <c r="H352" s="12">
        <v>65450</v>
      </c>
      <c r="I352" s="8">
        <v>4</v>
      </c>
    </row>
    <row r="353" spans="1:9" x14ac:dyDescent="0.25">
      <c r="A353" s="7" t="s">
        <v>401</v>
      </c>
      <c r="B353" s="8" t="s">
        <v>23</v>
      </c>
      <c r="C353" s="6" t="s">
        <v>50</v>
      </c>
      <c r="D353" s="6" t="s">
        <v>14</v>
      </c>
      <c r="E353" s="9">
        <v>39147</v>
      </c>
      <c r="F353" s="10">
        <f t="shared" ca="1" si="5"/>
        <v>14</v>
      </c>
      <c r="G353" s="11" t="s">
        <v>22</v>
      </c>
      <c r="H353" s="12">
        <v>225900</v>
      </c>
      <c r="I353" s="8">
        <v>5</v>
      </c>
    </row>
    <row r="354" spans="1:9" x14ac:dyDescent="0.25">
      <c r="A354" s="7" t="s">
        <v>402</v>
      </c>
      <c r="B354" s="8" t="s">
        <v>21</v>
      </c>
      <c r="C354" s="6" t="s">
        <v>50</v>
      </c>
      <c r="D354" s="6" t="s">
        <v>18</v>
      </c>
      <c r="E354" s="9">
        <v>39167</v>
      </c>
      <c r="F354" s="10">
        <f t="shared" ca="1" si="5"/>
        <v>14</v>
      </c>
      <c r="G354" s="11"/>
      <c r="H354" s="12">
        <v>145000</v>
      </c>
      <c r="I354" s="8">
        <v>5</v>
      </c>
    </row>
    <row r="355" spans="1:9" x14ac:dyDescent="0.25">
      <c r="A355" s="7" t="s">
        <v>403</v>
      </c>
      <c r="B355" s="8" t="s">
        <v>21</v>
      </c>
      <c r="C355" s="6" t="s">
        <v>50</v>
      </c>
      <c r="D355" s="6" t="s">
        <v>18</v>
      </c>
      <c r="E355" s="9">
        <v>38805</v>
      </c>
      <c r="F355" s="10">
        <f t="shared" ca="1" si="5"/>
        <v>15</v>
      </c>
      <c r="G355" s="11"/>
      <c r="H355" s="12">
        <v>269350</v>
      </c>
      <c r="I355" s="8">
        <v>2</v>
      </c>
    </row>
    <row r="356" spans="1:9" x14ac:dyDescent="0.25">
      <c r="A356" s="7" t="s">
        <v>404</v>
      </c>
      <c r="B356" s="8" t="s">
        <v>12</v>
      </c>
      <c r="C356" s="6" t="s">
        <v>50</v>
      </c>
      <c r="D356" s="6" t="s">
        <v>14</v>
      </c>
      <c r="E356" s="9">
        <v>35856</v>
      </c>
      <c r="F356" s="10">
        <f t="shared" ca="1" si="5"/>
        <v>23</v>
      </c>
      <c r="G356" s="11" t="s">
        <v>27</v>
      </c>
      <c r="H356" s="12">
        <v>434150</v>
      </c>
      <c r="I356" s="8">
        <v>3</v>
      </c>
    </row>
    <row r="357" spans="1:9" x14ac:dyDescent="0.25">
      <c r="A357" s="7" t="s">
        <v>405</v>
      </c>
      <c r="B357" s="8" t="s">
        <v>26</v>
      </c>
      <c r="C357" s="6" t="s">
        <v>50</v>
      </c>
      <c r="D357" s="6" t="s">
        <v>14</v>
      </c>
      <c r="E357" s="9">
        <v>35857</v>
      </c>
      <c r="F357" s="10">
        <f t="shared" ca="1" si="5"/>
        <v>23</v>
      </c>
      <c r="G357" s="11" t="s">
        <v>31</v>
      </c>
      <c r="H357" s="12">
        <v>410550</v>
      </c>
      <c r="I357" s="8">
        <v>3</v>
      </c>
    </row>
    <row r="358" spans="1:9" x14ac:dyDescent="0.25">
      <c r="A358" s="7" t="s">
        <v>406</v>
      </c>
      <c r="B358" s="8" t="s">
        <v>12</v>
      </c>
      <c r="C358" s="6" t="s">
        <v>50</v>
      </c>
      <c r="D358" s="6" t="s">
        <v>14</v>
      </c>
      <c r="E358" s="9">
        <v>39157</v>
      </c>
      <c r="F358" s="10">
        <f t="shared" ca="1" si="5"/>
        <v>14</v>
      </c>
      <c r="G358" s="11" t="s">
        <v>31</v>
      </c>
      <c r="H358" s="12">
        <v>238050</v>
      </c>
      <c r="I358" s="8">
        <v>4</v>
      </c>
    </row>
    <row r="359" spans="1:9" x14ac:dyDescent="0.25">
      <c r="A359" s="7" t="s">
        <v>407</v>
      </c>
      <c r="B359" s="8" t="s">
        <v>23</v>
      </c>
      <c r="C359" s="6" t="s">
        <v>50</v>
      </c>
      <c r="D359" s="6" t="s">
        <v>14</v>
      </c>
      <c r="E359" s="9">
        <v>41000</v>
      </c>
      <c r="F359" s="10">
        <f t="shared" ca="1" si="5"/>
        <v>9</v>
      </c>
      <c r="G359" s="11" t="s">
        <v>17</v>
      </c>
      <c r="H359" s="12">
        <v>302800</v>
      </c>
      <c r="I359" s="8">
        <v>4</v>
      </c>
    </row>
    <row r="360" spans="1:9" x14ac:dyDescent="0.25">
      <c r="A360" s="7" t="s">
        <v>408</v>
      </c>
      <c r="B360" s="8" t="s">
        <v>12</v>
      </c>
      <c r="C360" s="6" t="s">
        <v>50</v>
      </c>
      <c r="D360" s="6" t="s">
        <v>14</v>
      </c>
      <c r="E360" s="9">
        <v>41007</v>
      </c>
      <c r="F360" s="10">
        <f t="shared" ca="1" si="5"/>
        <v>9</v>
      </c>
      <c r="G360" s="11" t="s">
        <v>15</v>
      </c>
      <c r="H360" s="12">
        <v>185100</v>
      </c>
      <c r="I360" s="8">
        <v>2</v>
      </c>
    </row>
    <row r="361" spans="1:9" x14ac:dyDescent="0.25">
      <c r="A361" s="7" t="s">
        <v>409</v>
      </c>
      <c r="B361" s="8" t="s">
        <v>23</v>
      </c>
      <c r="C361" s="6" t="s">
        <v>50</v>
      </c>
      <c r="D361" s="6" t="s">
        <v>14</v>
      </c>
      <c r="E361" s="9">
        <v>39180</v>
      </c>
      <c r="F361" s="10">
        <f t="shared" ca="1" si="5"/>
        <v>14</v>
      </c>
      <c r="G361" s="11" t="s">
        <v>22</v>
      </c>
      <c r="H361" s="12">
        <v>432700</v>
      </c>
      <c r="I361" s="8">
        <v>4</v>
      </c>
    </row>
    <row r="362" spans="1:9" x14ac:dyDescent="0.25">
      <c r="A362" s="7" t="s">
        <v>410</v>
      </c>
      <c r="B362" s="8" t="s">
        <v>23</v>
      </c>
      <c r="C362" s="6" t="s">
        <v>50</v>
      </c>
      <c r="D362" s="6" t="s">
        <v>14</v>
      </c>
      <c r="E362" s="9">
        <v>38834</v>
      </c>
      <c r="F362" s="10">
        <f t="shared" ca="1" si="5"/>
        <v>15</v>
      </c>
      <c r="G362" s="11" t="s">
        <v>15</v>
      </c>
      <c r="H362" s="12">
        <v>408200</v>
      </c>
      <c r="I362" s="8">
        <v>4</v>
      </c>
    </row>
    <row r="363" spans="1:9" x14ac:dyDescent="0.25">
      <c r="A363" s="7" t="s">
        <v>411</v>
      </c>
      <c r="B363" s="8" t="s">
        <v>21</v>
      </c>
      <c r="C363" s="6" t="s">
        <v>50</v>
      </c>
      <c r="D363" s="6" t="s">
        <v>14</v>
      </c>
      <c r="E363" s="9">
        <v>36297</v>
      </c>
      <c r="F363" s="10">
        <f t="shared" ca="1" si="5"/>
        <v>22</v>
      </c>
      <c r="G363" s="11" t="s">
        <v>15</v>
      </c>
      <c r="H363" s="12">
        <v>230150</v>
      </c>
      <c r="I363" s="8">
        <v>2</v>
      </c>
    </row>
    <row r="364" spans="1:9" x14ac:dyDescent="0.25">
      <c r="A364" s="7" t="s">
        <v>412</v>
      </c>
      <c r="B364" s="8" t="s">
        <v>12</v>
      </c>
      <c r="C364" s="6" t="s">
        <v>50</v>
      </c>
      <c r="D364" s="6" t="s">
        <v>14</v>
      </c>
      <c r="E364" s="9">
        <v>36662</v>
      </c>
      <c r="F364" s="10">
        <f t="shared" ca="1" si="5"/>
        <v>21</v>
      </c>
      <c r="G364" s="11" t="s">
        <v>31</v>
      </c>
      <c r="H364" s="12">
        <v>262450</v>
      </c>
      <c r="I364" s="8">
        <v>4</v>
      </c>
    </row>
    <row r="365" spans="1:9" x14ac:dyDescent="0.25">
      <c r="A365" s="7" t="s">
        <v>413</v>
      </c>
      <c r="B365" s="8" t="s">
        <v>19</v>
      </c>
      <c r="C365" s="6" t="s">
        <v>50</v>
      </c>
      <c r="D365" s="6" t="s">
        <v>18</v>
      </c>
      <c r="E365" s="9">
        <v>39592</v>
      </c>
      <c r="F365" s="10">
        <f t="shared" ca="1" si="5"/>
        <v>13</v>
      </c>
      <c r="G365" s="11"/>
      <c r="H365" s="12">
        <v>287600</v>
      </c>
      <c r="I365" s="8">
        <v>3</v>
      </c>
    </row>
    <row r="366" spans="1:9" x14ac:dyDescent="0.25">
      <c r="A366" s="7" t="s">
        <v>414</v>
      </c>
      <c r="B366" s="8" t="s">
        <v>19</v>
      </c>
      <c r="C366" s="6" t="s">
        <v>50</v>
      </c>
      <c r="D366" s="6" t="s">
        <v>14</v>
      </c>
      <c r="E366" s="9">
        <v>40712</v>
      </c>
      <c r="F366" s="10">
        <f t="shared" ca="1" si="5"/>
        <v>10</v>
      </c>
      <c r="G366" s="11" t="s">
        <v>15</v>
      </c>
      <c r="H366" s="12">
        <v>114500</v>
      </c>
      <c r="I366" s="8">
        <v>1</v>
      </c>
    </row>
    <row r="367" spans="1:9" x14ac:dyDescent="0.25">
      <c r="A367" s="7" t="s">
        <v>415</v>
      </c>
      <c r="B367" s="8" t="s">
        <v>19</v>
      </c>
      <c r="C367" s="6" t="s">
        <v>50</v>
      </c>
      <c r="D367" s="6" t="s">
        <v>14</v>
      </c>
      <c r="E367" s="9">
        <v>41070</v>
      </c>
      <c r="F367" s="10">
        <f t="shared" ca="1" si="5"/>
        <v>9</v>
      </c>
      <c r="G367" s="11" t="s">
        <v>17</v>
      </c>
      <c r="H367" s="12">
        <v>369650</v>
      </c>
      <c r="I367" s="8">
        <v>1</v>
      </c>
    </row>
    <row r="368" spans="1:9" x14ac:dyDescent="0.25">
      <c r="A368" s="7" t="s">
        <v>416</v>
      </c>
      <c r="B368" s="8" t="s">
        <v>23</v>
      </c>
      <c r="C368" s="6" t="s">
        <v>50</v>
      </c>
      <c r="D368" s="6" t="s">
        <v>14</v>
      </c>
      <c r="E368" s="9">
        <v>39258</v>
      </c>
      <c r="F368" s="10">
        <f t="shared" ca="1" si="5"/>
        <v>14</v>
      </c>
      <c r="G368" s="11" t="s">
        <v>27</v>
      </c>
      <c r="H368" s="12">
        <v>334600</v>
      </c>
      <c r="I368" s="8">
        <v>2</v>
      </c>
    </row>
    <row r="369" spans="1:9" x14ac:dyDescent="0.25">
      <c r="A369" s="7" t="s">
        <v>417</v>
      </c>
      <c r="B369" s="8" t="s">
        <v>12</v>
      </c>
      <c r="C369" s="6" t="s">
        <v>50</v>
      </c>
      <c r="D369" s="6" t="s">
        <v>14</v>
      </c>
      <c r="E369" s="9">
        <v>40333</v>
      </c>
      <c r="F369" s="10">
        <f t="shared" ca="1" si="5"/>
        <v>11</v>
      </c>
      <c r="G369" s="11" t="s">
        <v>22</v>
      </c>
      <c r="H369" s="12">
        <v>352400</v>
      </c>
      <c r="I369" s="8">
        <v>4</v>
      </c>
    </row>
    <row r="370" spans="1:9" x14ac:dyDescent="0.25">
      <c r="A370" s="7" t="s">
        <v>418</v>
      </c>
      <c r="B370" s="8" t="s">
        <v>23</v>
      </c>
      <c r="C370" s="6" t="s">
        <v>50</v>
      </c>
      <c r="D370" s="6" t="s">
        <v>18</v>
      </c>
      <c r="E370" s="9">
        <v>36703</v>
      </c>
      <c r="F370" s="10">
        <f t="shared" ca="1" si="5"/>
        <v>21</v>
      </c>
      <c r="G370" s="11"/>
      <c r="H370" s="12">
        <v>251000</v>
      </c>
      <c r="I370" s="8">
        <v>4</v>
      </c>
    </row>
    <row r="371" spans="1:9" x14ac:dyDescent="0.25">
      <c r="A371" s="7" t="s">
        <v>419</v>
      </c>
      <c r="B371" s="8" t="s">
        <v>26</v>
      </c>
      <c r="C371" s="6" t="s">
        <v>50</v>
      </c>
      <c r="D371" s="6" t="s">
        <v>16</v>
      </c>
      <c r="E371" s="9">
        <v>40351</v>
      </c>
      <c r="F371" s="10">
        <f t="shared" ca="1" si="5"/>
        <v>11</v>
      </c>
      <c r="G371" s="11" t="s">
        <v>31</v>
      </c>
      <c r="H371" s="12">
        <v>100200</v>
      </c>
      <c r="I371" s="8">
        <v>3</v>
      </c>
    </row>
    <row r="372" spans="1:9" x14ac:dyDescent="0.25">
      <c r="A372" s="7" t="s">
        <v>420</v>
      </c>
      <c r="B372" s="8" t="s">
        <v>23</v>
      </c>
      <c r="C372" s="6" t="s">
        <v>50</v>
      </c>
      <c r="D372" s="6" t="s">
        <v>14</v>
      </c>
      <c r="E372" s="9">
        <v>39290</v>
      </c>
      <c r="F372" s="10">
        <f t="shared" ca="1" si="5"/>
        <v>14</v>
      </c>
      <c r="G372" s="11" t="s">
        <v>31</v>
      </c>
      <c r="H372" s="12">
        <v>326250</v>
      </c>
      <c r="I372" s="8">
        <v>2</v>
      </c>
    </row>
    <row r="373" spans="1:9" x14ac:dyDescent="0.25">
      <c r="A373" s="7" t="s">
        <v>421</v>
      </c>
      <c r="B373" s="8" t="s">
        <v>12</v>
      </c>
      <c r="C373" s="6" t="s">
        <v>50</v>
      </c>
      <c r="D373" s="6" t="s">
        <v>14</v>
      </c>
      <c r="E373" s="9">
        <v>40367</v>
      </c>
      <c r="F373" s="10">
        <f t="shared" ca="1" si="5"/>
        <v>11</v>
      </c>
      <c r="G373" s="11" t="s">
        <v>15</v>
      </c>
      <c r="H373" s="12">
        <v>244000</v>
      </c>
      <c r="I373" s="8">
        <v>4</v>
      </c>
    </row>
    <row r="374" spans="1:9" x14ac:dyDescent="0.25">
      <c r="A374" s="7" t="s">
        <v>422</v>
      </c>
      <c r="B374" s="8" t="s">
        <v>29</v>
      </c>
      <c r="C374" s="6" t="s">
        <v>50</v>
      </c>
      <c r="D374" s="6" t="s">
        <v>16</v>
      </c>
      <c r="E374" s="9">
        <v>36371</v>
      </c>
      <c r="F374" s="10">
        <f t="shared" ca="1" si="5"/>
        <v>22</v>
      </c>
      <c r="G374" s="11" t="s">
        <v>31</v>
      </c>
      <c r="H374" s="12">
        <v>133950</v>
      </c>
      <c r="I374" s="8">
        <v>2</v>
      </c>
    </row>
    <row r="375" spans="1:9" x14ac:dyDescent="0.25">
      <c r="A375" s="7" t="s">
        <v>423</v>
      </c>
      <c r="B375" s="8" t="s">
        <v>26</v>
      </c>
      <c r="C375" s="6" t="s">
        <v>50</v>
      </c>
      <c r="D375" s="6" t="s">
        <v>18</v>
      </c>
      <c r="E375" s="9">
        <v>39283</v>
      </c>
      <c r="F375" s="10">
        <f t="shared" ca="1" si="5"/>
        <v>14</v>
      </c>
      <c r="G375" s="11"/>
      <c r="H375" s="12">
        <v>372350</v>
      </c>
      <c r="I375" s="8">
        <v>3</v>
      </c>
    </row>
    <row r="376" spans="1:9" x14ac:dyDescent="0.25">
      <c r="A376" s="7" t="s">
        <v>424</v>
      </c>
      <c r="B376" s="8" t="s">
        <v>26</v>
      </c>
      <c r="C376" s="6" t="s">
        <v>50</v>
      </c>
      <c r="D376" s="6" t="s">
        <v>14</v>
      </c>
      <c r="E376" s="9">
        <v>40361</v>
      </c>
      <c r="F376" s="10">
        <f t="shared" ca="1" si="5"/>
        <v>11</v>
      </c>
      <c r="G376" s="11" t="s">
        <v>22</v>
      </c>
      <c r="H376" s="12">
        <v>378900</v>
      </c>
      <c r="I376" s="8">
        <v>2</v>
      </c>
    </row>
    <row r="377" spans="1:9" x14ac:dyDescent="0.25">
      <c r="A377" s="7" t="s">
        <v>425</v>
      </c>
      <c r="B377" s="8" t="s">
        <v>19</v>
      </c>
      <c r="C377" s="6" t="s">
        <v>50</v>
      </c>
      <c r="D377" s="6" t="s">
        <v>14</v>
      </c>
      <c r="E377" s="9">
        <v>40395</v>
      </c>
      <c r="F377" s="10">
        <f t="shared" ca="1" si="5"/>
        <v>11</v>
      </c>
      <c r="G377" s="11" t="s">
        <v>15</v>
      </c>
      <c r="H377" s="12">
        <v>287800</v>
      </c>
      <c r="I377" s="8">
        <v>4</v>
      </c>
    </row>
    <row r="378" spans="1:9" x14ac:dyDescent="0.25">
      <c r="A378" s="7" t="s">
        <v>426</v>
      </c>
      <c r="B378" s="8" t="s">
        <v>19</v>
      </c>
      <c r="C378" s="6" t="s">
        <v>50</v>
      </c>
      <c r="D378" s="6" t="s">
        <v>14</v>
      </c>
      <c r="E378" s="9">
        <v>36392</v>
      </c>
      <c r="F378" s="10">
        <f t="shared" ca="1" si="5"/>
        <v>22</v>
      </c>
      <c r="G378" s="11" t="s">
        <v>31</v>
      </c>
      <c r="H378" s="12">
        <v>257050</v>
      </c>
      <c r="I378" s="8">
        <v>4</v>
      </c>
    </row>
    <row r="379" spans="1:9" x14ac:dyDescent="0.25">
      <c r="A379" s="7" t="s">
        <v>427</v>
      </c>
      <c r="B379" s="8" t="s">
        <v>29</v>
      </c>
      <c r="C379" s="6" t="s">
        <v>50</v>
      </c>
      <c r="D379" s="6" t="s">
        <v>18</v>
      </c>
      <c r="E379" s="9">
        <v>39330</v>
      </c>
      <c r="F379" s="10">
        <f t="shared" ca="1" si="5"/>
        <v>14</v>
      </c>
      <c r="G379" s="11"/>
      <c r="H379" s="12">
        <v>409650</v>
      </c>
      <c r="I379" s="8">
        <v>5</v>
      </c>
    </row>
    <row r="380" spans="1:9" x14ac:dyDescent="0.25">
      <c r="A380" s="7" t="s">
        <v>428</v>
      </c>
      <c r="B380" s="8" t="s">
        <v>23</v>
      </c>
      <c r="C380" s="6" t="s">
        <v>50</v>
      </c>
      <c r="D380" s="6" t="s">
        <v>18</v>
      </c>
      <c r="E380" s="9">
        <v>38969</v>
      </c>
      <c r="F380" s="10">
        <f t="shared" ca="1" si="5"/>
        <v>15</v>
      </c>
      <c r="G380" s="11"/>
      <c r="H380" s="12">
        <v>319250</v>
      </c>
      <c r="I380" s="8">
        <v>2</v>
      </c>
    </row>
    <row r="381" spans="1:9" x14ac:dyDescent="0.25">
      <c r="A381" s="7" t="s">
        <v>429</v>
      </c>
      <c r="B381" s="8" t="s">
        <v>12</v>
      </c>
      <c r="C381" s="6" t="s">
        <v>50</v>
      </c>
      <c r="D381" s="6" t="s">
        <v>16</v>
      </c>
      <c r="E381" s="9">
        <v>37138</v>
      </c>
      <c r="F381" s="10">
        <f t="shared" ca="1" si="5"/>
        <v>20</v>
      </c>
      <c r="G381" s="11" t="s">
        <v>17</v>
      </c>
      <c r="H381" s="12">
        <v>155550</v>
      </c>
      <c r="I381" s="8">
        <v>1</v>
      </c>
    </row>
    <row r="382" spans="1:9" x14ac:dyDescent="0.25">
      <c r="A382" s="7" t="s">
        <v>430</v>
      </c>
      <c r="B382" s="8" t="s">
        <v>29</v>
      </c>
      <c r="C382" s="6" t="s">
        <v>50</v>
      </c>
      <c r="D382" s="6" t="s">
        <v>16</v>
      </c>
      <c r="E382" s="9">
        <v>37141</v>
      </c>
      <c r="F382" s="10">
        <f t="shared" ca="1" si="5"/>
        <v>20</v>
      </c>
      <c r="G382" s="11" t="s">
        <v>27</v>
      </c>
      <c r="H382" s="12">
        <v>79550</v>
      </c>
      <c r="I382" s="8">
        <v>3</v>
      </c>
    </row>
    <row r="383" spans="1:9" x14ac:dyDescent="0.25">
      <c r="A383" s="7" t="s">
        <v>431</v>
      </c>
      <c r="B383" s="8" t="s">
        <v>21</v>
      </c>
      <c r="C383" s="6" t="s">
        <v>50</v>
      </c>
      <c r="D383" s="6" t="s">
        <v>14</v>
      </c>
      <c r="E383" s="9">
        <v>40083</v>
      </c>
      <c r="F383" s="10">
        <f t="shared" ca="1" si="5"/>
        <v>12</v>
      </c>
      <c r="G383" s="11" t="s">
        <v>31</v>
      </c>
      <c r="H383" s="12">
        <v>220750</v>
      </c>
      <c r="I383" s="8">
        <v>4</v>
      </c>
    </row>
    <row r="384" spans="1:9" x14ac:dyDescent="0.25">
      <c r="A384" s="7" t="s">
        <v>432</v>
      </c>
      <c r="B384" s="8" t="s">
        <v>26</v>
      </c>
      <c r="C384" s="6" t="s">
        <v>50</v>
      </c>
      <c r="D384" s="6" t="s">
        <v>14</v>
      </c>
      <c r="E384" s="9">
        <v>40447</v>
      </c>
      <c r="F384" s="10">
        <f t="shared" ca="1" si="5"/>
        <v>11</v>
      </c>
      <c r="G384" s="11" t="s">
        <v>15</v>
      </c>
      <c r="H384" s="12">
        <v>169850</v>
      </c>
      <c r="I384" s="8">
        <v>4</v>
      </c>
    </row>
    <row r="385" spans="1:9" x14ac:dyDescent="0.25">
      <c r="A385" s="7" t="s">
        <v>433</v>
      </c>
      <c r="B385" s="8" t="s">
        <v>23</v>
      </c>
      <c r="C385" s="6" t="s">
        <v>50</v>
      </c>
      <c r="D385" s="6" t="s">
        <v>16</v>
      </c>
      <c r="E385" s="9">
        <v>36094</v>
      </c>
      <c r="F385" s="10">
        <f t="shared" ca="1" si="5"/>
        <v>23</v>
      </c>
      <c r="G385" s="11" t="s">
        <v>15</v>
      </c>
      <c r="H385" s="12">
        <v>239425</v>
      </c>
      <c r="I385" s="8">
        <v>1</v>
      </c>
    </row>
    <row r="386" spans="1:9" x14ac:dyDescent="0.25">
      <c r="A386" s="7" t="s">
        <v>434</v>
      </c>
      <c r="B386" s="8" t="s">
        <v>26</v>
      </c>
      <c r="C386" s="6" t="s">
        <v>50</v>
      </c>
      <c r="D386" s="6" t="s">
        <v>14</v>
      </c>
      <c r="E386" s="9">
        <v>36456</v>
      </c>
      <c r="F386" s="10">
        <f t="shared" ref="F386:F449" ca="1" si="6">DATEDIF(E386,TODAY(),"Y")</f>
        <v>22</v>
      </c>
      <c r="G386" s="11" t="s">
        <v>31</v>
      </c>
      <c r="H386" s="12">
        <v>217300</v>
      </c>
      <c r="I386" s="8">
        <v>5</v>
      </c>
    </row>
    <row r="387" spans="1:9" x14ac:dyDescent="0.25">
      <c r="A387" s="7" t="s">
        <v>435</v>
      </c>
      <c r="B387" s="8" t="s">
        <v>23</v>
      </c>
      <c r="C387" s="6" t="s">
        <v>50</v>
      </c>
      <c r="D387" s="6" t="s">
        <v>14</v>
      </c>
      <c r="E387" s="9">
        <v>36463</v>
      </c>
      <c r="F387" s="10">
        <f t="shared" ca="1" si="6"/>
        <v>22</v>
      </c>
      <c r="G387" s="11" t="s">
        <v>15</v>
      </c>
      <c r="H387" s="12">
        <v>221100</v>
      </c>
      <c r="I387" s="8">
        <v>3</v>
      </c>
    </row>
    <row r="388" spans="1:9" x14ac:dyDescent="0.25">
      <c r="A388" s="7" t="s">
        <v>436</v>
      </c>
      <c r="B388" s="8" t="s">
        <v>26</v>
      </c>
      <c r="C388" s="6" t="s">
        <v>50</v>
      </c>
      <c r="D388" s="6" t="s">
        <v>16</v>
      </c>
      <c r="E388" s="9">
        <v>37166</v>
      </c>
      <c r="F388" s="10">
        <f t="shared" ca="1" si="6"/>
        <v>20</v>
      </c>
      <c r="G388" s="11" t="s">
        <v>17</v>
      </c>
      <c r="H388" s="12">
        <v>236475</v>
      </c>
      <c r="I388" s="8">
        <v>4</v>
      </c>
    </row>
    <row r="389" spans="1:9" x14ac:dyDescent="0.25">
      <c r="A389" s="7" t="s">
        <v>437</v>
      </c>
      <c r="B389" s="8" t="s">
        <v>23</v>
      </c>
      <c r="C389" s="6" t="s">
        <v>50</v>
      </c>
      <c r="D389" s="6" t="s">
        <v>14</v>
      </c>
      <c r="E389" s="9">
        <v>36116</v>
      </c>
      <c r="F389" s="10">
        <f t="shared" ca="1" si="6"/>
        <v>22</v>
      </c>
      <c r="G389" s="11" t="s">
        <v>27</v>
      </c>
      <c r="H389" s="12">
        <v>248850</v>
      </c>
      <c r="I389" s="8">
        <v>1</v>
      </c>
    </row>
    <row r="390" spans="1:9" x14ac:dyDescent="0.25">
      <c r="A390" s="7" t="s">
        <v>438</v>
      </c>
      <c r="B390" s="8" t="s">
        <v>12</v>
      </c>
      <c r="C390" s="6" t="s">
        <v>50</v>
      </c>
      <c r="D390" s="6" t="s">
        <v>16</v>
      </c>
      <c r="E390" s="9">
        <v>36121</v>
      </c>
      <c r="F390" s="10">
        <f t="shared" ca="1" si="6"/>
        <v>22</v>
      </c>
      <c r="G390" s="11" t="s">
        <v>31</v>
      </c>
      <c r="H390" s="12">
        <v>144400</v>
      </c>
      <c r="I390" s="8">
        <v>3</v>
      </c>
    </row>
    <row r="391" spans="1:9" x14ac:dyDescent="0.25">
      <c r="A391" s="7" t="s">
        <v>439</v>
      </c>
      <c r="B391" s="8" t="s">
        <v>12</v>
      </c>
      <c r="C391" s="6" t="s">
        <v>50</v>
      </c>
      <c r="D391" s="6" t="s">
        <v>14</v>
      </c>
      <c r="E391" s="9">
        <v>36145</v>
      </c>
      <c r="F391" s="10">
        <f t="shared" ca="1" si="6"/>
        <v>22</v>
      </c>
      <c r="G391" s="11" t="s">
        <v>17</v>
      </c>
      <c r="H391" s="12">
        <v>156300</v>
      </c>
      <c r="I391" s="8">
        <v>5</v>
      </c>
    </row>
    <row r="392" spans="1:9" x14ac:dyDescent="0.25">
      <c r="A392" s="7" t="s">
        <v>440</v>
      </c>
      <c r="B392" s="8" t="s">
        <v>26</v>
      </c>
      <c r="C392" s="6" t="s">
        <v>50</v>
      </c>
      <c r="D392" s="6" t="s">
        <v>18</v>
      </c>
      <c r="E392" s="9">
        <v>39063</v>
      </c>
      <c r="F392" s="10">
        <f t="shared" ca="1" si="6"/>
        <v>14</v>
      </c>
      <c r="G392" s="11"/>
      <c r="H392" s="12">
        <v>389650</v>
      </c>
      <c r="I392" s="8">
        <v>5</v>
      </c>
    </row>
    <row r="393" spans="1:9" x14ac:dyDescent="0.25">
      <c r="A393" s="7" t="s">
        <v>441</v>
      </c>
      <c r="B393" s="8" t="s">
        <v>29</v>
      </c>
      <c r="C393" s="6" t="s">
        <v>51</v>
      </c>
      <c r="D393" s="6" t="s">
        <v>14</v>
      </c>
      <c r="E393" s="9">
        <v>40922</v>
      </c>
      <c r="F393" s="10">
        <f t="shared" ca="1" si="6"/>
        <v>9</v>
      </c>
      <c r="G393" s="11" t="s">
        <v>15</v>
      </c>
      <c r="H393" s="12">
        <v>195550</v>
      </c>
      <c r="I393" s="8">
        <v>5</v>
      </c>
    </row>
    <row r="394" spans="1:9" x14ac:dyDescent="0.25">
      <c r="A394" s="7" t="s">
        <v>442</v>
      </c>
      <c r="B394" s="8" t="s">
        <v>23</v>
      </c>
      <c r="C394" s="6" t="s">
        <v>51</v>
      </c>
      <c r="D394" s="6" t="s">
        <v>18</v>
      </c>
      <c r="E394" s="9">
        <v>38734</v>
      </c>
      <c r="F394" s="10">
        <f t="shared" ca="1" si="6"/>
        <v>15</v>
      </c>
      <c r="G394" s="11"/>
      <c r="H394" s="12">
        <v>270950</v>
      </c>
      <c r="I394" s="8">
        <v>4</v>
      </c>
    </row>
    <row r="395" spans="1:9" x14ac:dyDescent="0.25">
      <c r="A395" s="7" t="s">
        <v>443</v>
      </c>
      <c r="B395" s="8" t="s">
        <v>26</v>
      </c>
      <c r="C395" s="6" t="s">
        <v>51</v>
      </c>
      <c r="D395" s="6" t="s">
        <v>14</v>
      </c>
      <c r="E395" s="9">
        <v>36175</v>
      </c>
      <c r="F395" s="10">
        <f t="shared" ca="1" si="6"/>
        <v>22</v>
      </c>
      <c r="G395" s="11" t="s">
        <v>31</v>
      </c>
      <c r="H395" s="12">
        <v>117600</v>
      </c>
      <c r="I395" s="8">
        <v>2</v>
      </c>
    </row>
    <row r="396" spans="1:9" x14ac:dyDescent="0.25">
      <c r="A396" s="7" t="s">
        <v>444</v>
      </c>
      <c r="B396" s="8" t="s">
        <v>26</v>
      </c>
      <c r="C396" s="6" t="s">
        <v>51</v>
      </c>
      <c r="D396" s="6" t="s">
        <v>14</v>
      </c>
      <c r="E396" s="9">
        <v>36898</v>
      </c>
      <c r="F396" s="10">
        <f t="shared" ca="1" si="6"/>
        <v>20</v>
      </c>
      <c r="G396" s="11" t="s">
        <v>15</v>
      </c>
      <c r="H396" s="12">
        <v>359100</v>
      </c>
      <c r="I396" s="8">
        <v>2</v>
      </c>
    </row>
    <row r="397" spans="1:9" x14ac:dyDescent="0.25">
      <c r="A397" s="7" t="s">
        <v>445</v>
      </c>
      <c r="B397" s="8" t="s">
        <v>23</v>
      </c>
      <c r="C397" s="6" t="s">
        <v>51</v>
      </c>
      <c r="D397" s="6" t="s">
        <v>14</v>
      </c>
      <c r="E397" s="9">
        <v>40235</v>
      </c>
      <c r="F397" s="10">
        <f t="shared" ca="1" si="6"/>
        <v>11</v>
      </c>
      <c r="G397" s="11" t="s">
        <v>31</v>
      </c>
      <c r="H397" s="12">
        <v>114300</v>
      </c>
      <c r="I397" s="8">
        <v>5</v>
      </c>
    </row>
    <row r="398" spans="1:9" x14ac:dyDescent="0.25">
      <c r="A398" s="7" t="s">
        <v>446</v>
      </c>
      <c r="B398" s="8" t="s">
        <v>29</v>
      </c>
      <c r="C398" s="6" t="s">
        <v>51</v>
      </c>
      <c r="D398" s="6" t="s">
        <v>14</v>
      </c>
      <c r="E398" s="9">
        <v>36567</v>
      </c>
      <c r="F398" s="10">
        <f t="shared" ca="1" si="6"/>
        <v>21</v>
      </c>
      <c r="G398" s="11" t="s">
        <v>27</v>
      </c>
      <c r="H398" s="12">
        <v>227250</v>
      </c>
      <c r="I398" s="8">
        <v>5</v>
      </c>
    </row>
    <row r="399" spans="1:9" x14ac:dyDescent="0.25">
      <c r="A399" s="7" t="s">
        <v>447</v>
      </c>
      <c r="B399" s="8" t="s">
        <v>29</v>
      </c>
      <c r="C399" s="6" t="s">
        <v>51</v>
      </c>
      <c r="D399" s="6" t="s">
        <v>16</v>
      </c>
      <c r="E399" s="9">
        <v>40263</v>
      </c>
      <c r="F399" s="10">
        <f t="shared" ca="1" si="6"/>
        <v>11</v>
      </c>
      <c r="G399" s="11" t="s">
        <v>15</v>
      </c>
      <c r="H399" s="12">
        <v>247025</v>
      </c>
      <c r="I399" s="8">
        <v>4</v>
      </c>
    </row>
    <row r="400" spans="1:9" x14ac:dyDescent="0.25">
      <c r="A400" s="7" t="s">
        <v>448</v>
      </c>
      <c r="B400" s="8" t="s">
        <v>23</v>
      </c>
      <c r="C400" s="6" t="s">
        <v>51</v>
      </c>
      <c r="D400" s="6" t="s">
        <v>14</v>
      </c>
      <c r="E400" s="9">
        <v>41046</v>
      </c>
      <c r="F400" s="10">
        <f t="shared" ca="1" si="6"/>
        <v>9</v>
      </c>
      <c r="G400" s="11" t="s">
        <v>15</v>
      </c>
      <c r="H400" s="12">
        <v>242750</v>
      </c>
      <c r="I400" s="8">
        <v>5</v>
      </c>
    </row>
    <row r="401" spans="1:9" x14ac:dyDescent="0.25">
      <c r="A401" s="7" t="s">
        <v>449</v>
      </c>
      <c r="B401" s="8" t="s">
        <v>26</v>
      </c>
      <c r="C401" s="6" t="s">
        <v>51</v>
      </c>
      <c r="D401" s="6" t="s">
        <v>16</v>
      </c>
      <c r="E401" s="9">
        <v>35961</v>
      </c>
      <c r="F401" s="10">
        <f t="shared" ca="1" si="6"/>
        <v>23</v>
      </c>
      <c r="G401" s="11" t="s">
        <v>15</v>
      </c>
      <c r="H401" s="12">
        <v>102500</v>
      </c>
      <c r="I401" s="8">
        <v>3</v>
      </c>
    </row>
    <row r="402" spans="1:9" x14ac:dyDescent="0.25">
      <c r="A402" s="7" t="s">
        <v>450</v>
      </c>
      <c r="B402" s="8" t="s">
        <v>19</v>
      </c>
      <c r="C402" s="6" t="s">
        <v>51</v>
      </c>
      <c r="D402" s="6" t="s">
        <v>18</v>
      </c>
      <c r="E402" s="9">
        <v>40333</v>
      </c>
      <c r="F402" s="10">
        <f t="shared" ca="1" si="6"/>
        <v>11</v>
      </c>
      <c r="G402" s="11"/>
      <c r="H402" s="12">
        <v>370100</v>
      </c>
      <c r="I402" s="8">
        <v>2</v>
      </c>
    </row>
    <row r="403" spans="1:9" x14ac:dyDescent="0.25">
      <c r="A403" s="7" t="s">
        <v>451</v>
      </c>
      <c r="B403" s="8" t="s">
        <v>23</v>
      </c>
      <c r="C403" s="6" t="s">
        <v>51</v>
      </c>
      <c r="D403" s="6" t="s">
        <v>18</v>
      </c>
      <c r="E403" s="9">
        <v>37803</v>
      </c>
      <c r="F403" s="10">
        <f t="shared" ca="1" si="6"/>
        <v>18</v>
      </c>
      <c r="G403" s="11"/>
      <c r="H403" s="12">
        <v>390500</v>
      </c>
      <c r="I403" s="8">
        <v>3</v>
      </c>
    </row>
    <row r="404" spans="1:9" x14ac:dyDescent="0.25">
      <c r="A404" s="7" t="s">
        <v>452</v>
      </c>
      <c r="B404" s="8" t="s">
        <v>21</v>
      </c>
      <c r="C404" s="6" t="s">
        <v>51</v>
      </c>
      <c r="D404" s="6" t="s">
        <v>20</v>
      </c>
      <c r="E404" s="9">
        <v>37827</v>
      </c>
      <c r="F404" s="10">
        <f t="shared" ca="1" si="6"/>
        <v>18</v>
      </c>
      <c r="G404" s="11"/>
      <c r="H404" s="12">
        <v>55220</v>
      </c>
      <c r="I404" s="8">
        <v>2</v>
      </c>
    </row>
    <row r="405" spans="1:9" x14ac:dyDescent="0.25">
      <c r="A405" s="7" t="s">
        <v>453</v>
      </c>
      <c r="B405" s="8" t="s">
        <v>26</v>
      </c>
      <c r="C405" s="6" t="s">
        <v>51</v>
      </c>
      <c r="D405" s="6" t="s">
        <v>18</v>
      </c>
      <c r="E405" s="9">
        <v>40372</v>
      </c>
      <c r="F405" s="10">
        <f t="shared" ca="1" si="6"/>
        <v>11</v>
      </c>
      <c r="G405" s="11"/>
      <c r="H405" s="12">
        <v>375500</v>
      </c>
      <c r="I405" s="8">
        <v>4</v>
      </c>
    </row>
    <row r="406" spans="1:9" x14ac:dyDescent="0.25">
      <c r="A406" s="7" t="s">
        <v>454</v>
      </c>
      <c r="B406" s="8" t="s">
        <v>12</v>
      </c>
      <c r="C406" s="6" t="s">
        <v>51</v>
      </c>
      <c r="D406" s="6" t="s">
        <v>18</v>
      </c>
      <c r="E406" s="9">
        <v>36047</v>
      </c>
      <c r="F406" s="10">
        <f t="shared" ca="1" si="6"/>
        <v>23</v>
      </c>
      <c r="G406" s="11"/>
      <c r="H406" s="12">
        <v>362400</v>
      </c>
      <c r="I406" s="8">
        <v>2</v>
      </c>
    </row>
    <row r="407" spans="1:9" x14ac:dyDescent="0.25">
      <c r="A407" s="7" t="s">
        <v>455</v>
      </c>
      <c r="B407" s="8" t="s">
        <v>23</v>
      </c>
      <c r="C407" s="6" t="s">
        <v>51</v>
      </c>
      <c r="D407" s="6" t="s">
        <v>14</v>
      </c>
      <c r="E407" s="9">
        <v>41209</v>
      </c>
      <c r="F407" s="10">
        <f t="shared" ca="1" si="6"/>
        <v>9</v>
      </c>
      <c r="G407" s="11" t="s">
        <v>17</v>
      </c>
      <c r="H407" s="12">
        <v>439900</v>
      </c>
      <c r="I407" s="8">
        <v>1</v>
      </c>
    </row>
    <row r="408" spans="1:9" x14ac:dyDescent="0.25">
      <c r="A408" s="7" t="s">
        <v>456</v>
      </c>
      <c r="B408" s="8" t="s">
        <v>19</v>
      </c>
      <c r="C408" s="6" t="s">
        <v>51</v>
      </c>
      <c r="D408" s="6" t="s">
        <v>18</v>
      </c>
      <c r="E408" s="9">
        <v>39011</v>
      </c>
      <c r="F408" s="10">
        <f t="shared" ca="1" si="6"/>
        <v>15</v>
      </c>
      <c r="G408" s="11"/>
      <c r="H408" s="12">
        <v>432350</v>
      </c>
      <c r="I408" s="8">
        <v>4</v>
      </c>
    </row>
    <row r="409" spans="1:9" x14ac:dyDescent="0.25">
      <c r="A409" s="7" t="s">
        <v>457</v>
      </c>
      <c r="B409" s="8" t="s">
        <v>26</v>
      </c>
      <c r="C409" s="6" t="s">
        <v>51</v>
      </c>
      <c r="D409" s="6" t="s">
        <v>20</v>
      </c>
      <c r="E409" s="9">
        <v>36084</v>
      </c>
      <c r="F409" s="10">
        <f t="shared" ca="1" si="6"/>
        <v>23</v>
      </c>
      <c r="G409" s="11"/>
      <c r="H409" s="12">
        <v>108340</v>
      </c>
      <c r="I409" s="8">
        <v>4</v>
      </c>
    </row>
    <row r="410" spans="1:9" x14ac:dyDescent="0.25">
      <c r="A410" s="7" t="s">
        <v>458</v>
      </c>
      <c r="B410" s="8" t="s">
        <v>26</v>
      </c>
      <c r="C410" s="6" t="s">
        <v>51</v>
      </c>
      <c r="D410" s="6" t="s">
        <v>20</v>
      </c>
      <c r="E410" s="9">
        <v>40494</v>
      </c>
      <c r="F410" s="10">
        <f t="shared" ca="1" si="6"/>
        <v>10</v>
      </c>
      <c r="G410" s="11"/>
      <c r="H410" s="12">
        <v>176560</v>
      </c>
      <c r="I410" s="8">
        <v>3</v>
      </c>
    </row>
    <row r="411" spans="1:9" x14ac:dyDescent="0.25">
      <c r="A411" s="7" t="s">
        <v>459</v>
      </c>
      <c r="B411" s="8" t="s">
        <v>21</v>
      </c>
      <c r="C411" s="6" t="s">
        <v>51</v>
      </c>
      <c r="D411" s="6" t="s">
        <v>14</v>
      </c>
      <c r="E411" s="9">
        <v>36466</v>
      </c>
      <c r="F411" s="10">
        <f t="shared" ca="1" si="6"/>
        <v>22</v>
      </c>
      <c r="G411" s="11" t="s">
        <v>31</v>
      </c>
      <c r="H411" s="12">
        <v>342050</v>
      </c>
      <c r="I411" s="8">
        <v>5</v>
      </c>
    </row>
    <row r="412" spans="1:9" x14ac:dyDescent="0.25">
      <c r="A412" s="7" t="s">
        <v>460</v>
      </c>
      <c r="B412" s="8" t="s">
        <v>12</v>
      </c>
      <c r="C412" s="6" t="s">
        <v>51</v>
      </c>
      <c r="D412" s="6" t="s">
        <v>18</v>
      </c>
      <c r="E412" s="9">
        <v>37236</v>
      </c>
      <c r="F412" s="10">
        <f t="shared" ca="1" si="6"/>
        <v>19</v>
      </c>
      <c r="G412" s="11"/>
      <c r="H412" s="12">
        <v>147700</v>
      </c>
      <c r="I412" s="8">
        <v>3</v>
      </c>
    </row>
    <row r="413" spans="1:9" x14ac:dyDescent="0.25">
      <c r="A413" s="7" t="s">
        <v>461</v>
      </c>
      <c r="B413" s="8" t="s">
        <v>29</v>
      </c>
      <c r="C413" s="6" t="s">
        <v>51</v>
      </c>
      <c r="D413" s="6" t="s">
        <v>14</v>
      </c>
      <c r="E413" s="9">
        <v>40533</v>
      </c>
      <c r="F413" s="10">
        <f t="shared" ca="1" si="6"/>
        <v>10</v>
      </c>
      <c r="G413" s="11" t="s">
        <v>27</v>
      </c>
      <c r="H413" s="12">
        <v>310900</v>
      </c>
      <c r="I413" s="8">
        <v>2</v>
      </c>
    </row>
    <row r="414" spans="1:9" x14ac:dyDescent="0.25">
      <c r="A414" s="7" t="s">
        <v>462</v>
      </c>
      <c r="B414" s="8" t="s">
        <v>12</v>
      </c>
      <c r="C414" s="6" t="s">
        <v>39</v>
      </c>
      <c r="D414" s="6" t="s">
        <v>18</v>
      </c>
      <c r="E414" s="9">
        <v>38738</v>
      </c>
      <c r="F414" s="10">
        <f t="shared" ca="1" si="6"/>
        <v>15</v>
      </c>
      <c r="G414" s="11"/>
      <c r="H414" s="12">
        <v>125600</v>
      </c>
      <c r="I414" s="8">
        <v>2</v>
      </c>
    </row>
    <row r="415" spans="1:9" x14ac:dyDescent="0.25">
      <c r="A415" s="7" t="s">
        <v>463</v>
      </c>
      <c r="B415" s="8" t="s">
        <v>12</v>
      </c>
      <c r="C415" s="6" t="s">
        <v>39</v>
      </c>
      <c r="D415" s="6" t="s">
        <v>18</v>
      </c>
      <c r="E415" s="9">
        <v>39522</v>
      </c>
      <c r="F415" s="10">
        <f t="shared" ca="1" si="6"/>
        <v>13</v>
      </c>
      <c r="G415" s="11"/>
      <c r="H415" s="12">
        <v>358500</v>
      </c>
      <c r="I415" s="8">
        <v>2</v>
      </c>
    </row>
    <row r="416" spans="1:9" x14ac:dyDescent="0.25">
      <c r="A416" s="7" t="s">
        <v>464</v>
      </c>
      <c r="B416" s="8" t="s">
        <v>23</v>
      </c>
      <c r="C416" s="6" t="s">
        <v>39</v>
      </c>
      <c r="D416" s="6" t="s">
        <v>14</v>
      </c>
      <c r="E416" s="9">
        <v>39197</v>
      </c>
      <c r="F416" s="10">
        <f t="shared" ca="1" si="6"/>
        <v>14</v>
      </c>
      <c r="G416" s="11" t="s">
        <v>15</v>
      </c>
      <c r="H416" s="12">
        <v>315950</v>
      </c>
      <c r="I416" s="8">
        <v>1</v>
      </c>
    </row>
    <row r="417" spans="1:9" x14ac:dyDescent="0.25">
      <c r="A417" s="7" t="s">
        <v>465</v>
      </c>
      <c r="B417" s="8" t="s">
        <v>26</v>
      </c>
      <c r="C417" s="6" t="s">
        <v>39</v>
      </c>
      <c r="D417" s="6" t="s">
        <v>18</v>
      </c>
      <c r="E417" s="9">
        <v>38854</v>
      </c>
      <c r="F417" s="10">
        <f t="shared" ca="1" si="6"/>
        <v>15</v>
      </c>
      <c r="G417" s="11"/>
      <c r="H417" s="12">
        <v>224100</v>
      </c>
      <c r="I417" s="8">
        <v>4</v>
      </c>
    </row>
    <row r="418" spans="1:9" x14ac:dyDescent="0.25">
      <c r="A418" s="7" t="s">
        <v>466</v>
      </c>
      <c r="B418" s="8" t="s">
        <v>12</v>
      </c>
      <c r="C418" s="6" t="s">
        <v>33</v>
      </c>
      <c r="D418" s="6" t="s">
        <v>14</v>
      </c>
      <c r="E418" s="9">
        <v>40925</v>
      </c>
      <c r="F418" s="10">
        <f t="shared" ca="1" si="6"/>
        <v>9</v>
      </c>
      <c r="G418" s="11" t="s">
        <v>31</v>
      </c>
      <c r="H418" s="12">
        <v>215950</v>
      </c>
      <c r="I418" s="8">
        <v>2</v>
      </c>
    </row>
    <row r="419" spans="1:9" x14ac:dyDescent="0.25">
      <c r="A419" s="7" t="s">
        <v>467</v>
      </c>
      <c r="B419" s="8" t="s">
        <v>29</v>
      </c>
      <c r="C419" s="6" t="s">
        <v>33</v>
      </c>
      <c r="D419" s="6" t="s">
        <v>14</v>
      </c>
      <c r="E419" s="9">
        <v>39085</v>
      </c>
      <c r="F419" s="10">
        <f t="shared" ca="1" si="6"/>
        <v>14</v>
      </c>
      <c r="G419" s="11" t="s">
        <v>15</v>
      </c>
      <c r="H419" s="12">
        <v>435150</v>
      </c>
      <c r="I419" s="8">
        <v>3</v>
      </c>
    </row>
    <row r="420" spans="1:9" x14ac:dyDescent="0.25">
      <c r="A420" s="7" t="s">
        <v>468</v>
      </c>
      <c r="B420" s="8" t="s">
        <v>12</v>
      </c>
      <c r="C420" s="6" t="s">
        <v>33</v>
      </c>
      <c r="D420" s="6" t="s">
        <v>14</v>
      </c>
      <c r="E420" s="9">
        <v>40941</v>
      </c>
      <c r="F420" s="10">
        <f t="shared" ca="1" si="6"/>
        <v>9</v>
      </c>
      <c r="G420" s="11" t="s">
        <v>15</v>
      </c>
      <c r="H420" s="12">
        <v>131800</v>
      </c>
      <c r="I420" s="8">
        <v>1</v>
      </c>
    </row>
    <row r="421" spans="1:9" x14ac:dyDescent="0.25">
      <c r="A421" s="7" t="s">
        <v>469</v>
      </c>
      <c r="B421" s="8" t="s">
        <v>23</v>
      </c>
      <c r="C421" s="6" t="s">
        <v>33</v>
      </c>
      <c r="D421" s="6" t="s">
        <v>14</v>
      </c>
      <c r="E421" s="9">
        <v>40947</v>
      </c>
      <c r="F421" s="10">
        <f t="shared" ca="1" si="6"/>
        <v>9</v>
      </c>
      <c r="G421" s="11" t="s">
        <v>15</v>
      </c>
      <c r="H421" s="12">
        <v>398850</v>
      </c>
      <c r="I421" s="8">
        <v>4</v>
      </c>
    </row>
    <row r="422" spans="1:9" x14ac:dyDescent="0.25">
      <c r="A422" s="7" t="s">
        <v>470</v>
      </c>
      <c r="B422" s="8" t="s">
        <v>23</v>
      </c>
      <c r="C422" s="6" t="s">
        <v>33</v>
      </c>
      <c r="D422" s="6" t="s">
        <v>14</v>
      </c>
      <c r="E422" s="9">
        <v>39120</v>
      </c>
      <c r="F422" s="10">
        <f t="shared" ca="1" si="6"/>
        <v>14</v>
      </c>
      <c r="G422" s="11" t="s">
        <v>15</v>
      </c>
      <c r="H422" s="12">
        <v>444250</v>
      </c>
      <c r="I422" s="8">
        <v>3</v>
      </c>
    </row>
    <row r="423" spans="1:9" x14ac:dyDescent="0.25">
      <c r="A423" s="7" t="s">
        <v>471</v>
      </c>
      <c r="B423" s="8" t="s">
        <v>21</v>
      </c>
      <c r="C423" s="6" t="s">
        <v>33</v>
      </c>
      <c r="D423" s="6" t="s">
        <v>14</v>
      </c>
      <c r="E423" s="9">
        <v>39123</v>
      </c>
      <c r="F423" s="10">
        <f t="shared" ca="1" si="6"/>
        <v>14</v>
      </c>
      <c r="G423" s="11" t="s">
        <v>22</v>
      </c>
      <c r="H423" s="12">
        <v>389200</v>
      </c>
      <c r="I423" s="8">
        <v>2</v>
      </c>
    </row>
    <row r="424" spans="1:9" x14ac:dyDescent="0.25">
      <c r="A424" s="7" t="s">
        <v>472</v>
      </c>
      <c r="B424" s="8" t="s">
        <v>29</v>
      </c>
      <c r="C424" s="6" t="s">
        <v>33</v>
      </c>
      <c r="D424" s="6" t="s">
        <v>14</v>
      </c>
      <c r="E424" s="9">
        <v>40246</v>
      </c>
      <c r="F424" s="10">
        <f t="shared" ca="1" si="6"/>
        <v>11</v>
      </c>
      <c r="G424" s="11" t="s">
        <v>31</v>
      </c>
      <c r="H424" s="12">
        <v>315400</v>
      </c>
      <c r="I424" s="8">
        <v>5</v>
      </c>
    </row>
    <row r="425" spans="1:9" x14ac:dyDescent="0.25">
      <c r="A425" s="7" t="s">
        <v>473</v>
      </c>
      <c r="B425" s="8" t="s">
        <v>26</v>
      </c>
      <c r="C425" s="6" t="s">
        <v>33</v>
      </c>
      <c r="D425" s="6" t="s">
        <v>20</v>
      </c>
      <c r="E425" s="9">
        <v>37711</v>
      </c>
      <c r="F425" s="10">
        <f t="shared" ca="1" si="6"/>
        <v>18</v>
      </c>
      <c r="G425" s="11"/>
      <c r="H425" s="12">
        <v>108240</v>
      </c>
      <c r="I425" s="8">
        <v>2</v>
      </c>
    </row>
    <row r="426" spans="1:9" x14ac:dyDescent="0.25">
      <c r="A426" s="7" t="s">
        <v>474</v>
      </c>
      <c r="B426" s="8" t="s">
        <v>23</v>
      </c>
      <c r="C426" s="6" t="s">
        <v>33</v>
      </c>
      <c r="D426" s="6" t="s">
        <v>14</v>
      </c>
      <c r="E426" s="9">
        <v>38807</v>
      </c>
      <c r="F426" s="10">
        <f t="shared" ca="1" si="6"/>
        <v>15</v>
      </c>
      <c r="G426" s="11" t="s">
        <v>15</v>
      </c>
      <c r="H426" s="12">
        <v>235300</v>
      </c>
      <c r="I426" s="8">
        <v>4</v>
      </c>
    </row>
    <row r="427" spans="1:9" x14ac:dyDescent="0.25">
      <c r="A427" s="7" t="s">
        <v>475</v>
      </c>
      <c r="B427" s="8" t="s">
        <v>19</v>
      </c>
      <c r="C427" s="6" t="s">
        <v>33</v>
      </c>
      <c r="D427" s="6" t="s">
        <v>18</v>
      </c>
      <c r="E427" s="19">
        <v>40620</v>
      </c>
      <c r="F427" s="10">
        <f t="shared" ca="1" si="6"/>
        <v>10</v>
      </c>
      <c r="G427" s="11"/>
      <c r="H427" s="12">
        <v>421500</v>
      </c>
      <c r="I427" s="8">
        <v>1</v>
      </c>
    </row>
    <row r="428" spans="1:9" x14ac:dyDescent="0.25">
      <c r="A428" s="7" t="s">
        <v>476</v>
      </c>
      <c r="B428" s="8" t="s">
        <v>23</v>
      </c>
      <c r="C428" s="6" t="s">
        <v>33</v>
      </c>
      <c r="D428" s="6" t="s">
        <v>14</v>
      </c>
      <c r="E428" s="9">
        <v>35903</v>
      </c>
      <c r="F428" s="10">
        <f t="shared" ca="1" si="6"/>
        <v>23</v>
      </c>
      <c r="G428" s="11" t="s">
        <v>15</v>
      </c>
      <c r="H428" s="12">
        <v>342600</v>
      </c>
      <c r="I428" s="8">
        <v>5</v>
      </c>
    </row>
    <row r="429" spans="1:9" x14ac:dyDescent="0.25">
      <c r="A429" s="7" t="s">
        <v>477</v>
      </c>
      <c r="B429" s="8" t="s">
        <v>26</v>
      </c>
      <c r="C429" s="6" t="s">
        <v>33</v>
      </c>
      <c r="D429" s="6" t="s">
        <v>18</v>
      </c>
      <c r="E429" s="9">
        <v>36623</v>
      </c>
      <c r="F429" s="10">
        <f t="shared" ca="1" si="6"/>
        <v>21</v>
      </c>
      <c r="G429" s="11"/>
      <c r="H429" s="12">
        <v>151500</v>
      </c>
      <c r="I429" s="8">
        <v>1</v>
      </c>
    </row>
    <row r="430" spans="1:9" x14ac:dyDescent="0.25">
      <c r="A430" s="7" t="s">
        <v>478</v>
      </c>
      <c r="B430" s="8" t="s">
        <v>26</v>
      </c>
      <c r="C430" s="6" t="s">
        <v>33</v>
      </c>
      <c r="D430" s="6" t="s">
        <v>14</v>
      </c>
      <c r="E430" s="9">
        <v>39224</v>
      </c>
      <c r="F430" s="10">
        <f t="shared" ca="1" si="6"/>
        <v>14</v>
      </c>
      <c r="G430" s="11" t="s">
        <v>31</v>
      </c>
      <c r="H430" s="12">
        <v>365150</v>
      </c>
      <c r="I430" s="8">
        <v>5</v>
      </c>
    </row>
    <row r="431" spans="1:9" x14ac:dyDescent="0.25">
      <c r="A431" s="7" t="s">
        <v>479</v>
      </c>
      <c r="B431" s="8" t="s">
        <v>29</v>
      </c>
      <c r="C431" s="6" t="s">
        <v>33</v>
      </c>
      <c r="D431" s="6" t="s">
        <v>18</v>
      </c>
      <c r="E431" s="9">
        <v>35921</v>
      </c>
      <c r="F431" s="10">
        <f t="shared" ca="1" si="6"/>
        <v>23</v>
      </c>
      <c r="G431" s="11"/>
      <c r="H431" s="12">
        <v>316650</v>
      </c>
      <c r="I431" s="8">
        <v>4</v>
      </c>
    </row>
    <row r="432" spans="1:9" x14ac:dyDescent="0.25">
      <c r="A432" s="7" t="s">
        <v>46</v>
      </c>
      <c r="B432" s="8" t="s">
        <v>19</v>
      </c>
      <c r="C432" s="6" t="s">
        <v>33</v>
      </c>
      <c r="D432" s="6" t="s">
        <v>18</v>
      </c>
      <c r="E432" s="9">
        <v>39616</v>
      </c>
      <c r="F432" s="10">
        <f t="shared" ca="1" si="6"/>
        <v>13</v>
      </c>
      <c r="G432" s="11"/>
      <c r="H432" s="12">
        <v>333550</v>
      </c>
      <c r="I432" s="8">
        <v>2</v>
      </c>
    </row>
    <row r="433" spans="1:9" x14ac:dyDescent="0.25">
      <c r="A433" s="7" t="s">
        <v>480</v>
      </c>
      <c r="B433" s="8" t="s">
        <v>26</v>
      </c>
      <c r="C433" s="6" t="s">
        <v>33</v>
      </c>
      <c r="D433" s="6" t="s">
        <v>14</v>
      </c>
      <c r="E433" s="9">
        <v>35969</v>
      </c>
      <c r="F433" s="10">
        <f t="shared" ca="1" si="6"/>
        <v>23</v>
      </c>
      <c r="G433" s="11" t="s">
        <v>15</v>
      </c>
      <c r="H433" s="12">
        <v>372650</v>
      </c>
      <c r="I433" s="8">
        <v>5</v>
      </c>
    </row>
    <row r="434" spans="1:9" x14ac:dyDescent="0.25">
      <c r="A434" s="7" t="s">
        <v>481</v>
      </c>
      <c r="B434" s="8" t="s">
        <v>26</v>
      </c>
      <c r="C434" s="6" t="s">
        <v>33</v>
      </c>
      <c r="D434" s="6" t="s">
        <v>20</v>
      </c>
      <c r="E434" s="9">
        <v>36329</v>
      </c>
      <c r="F434" s="10">
        <f t="shared" ca="1" si="6"/>
        <v>22</v>
      </c>
      <c r="G434" s="11"/>
      <c r="H434" s="12">
        <v>198820</v>
      </c>
      <c r="I434" s="8">
        <v>1</v>
      </c>
    </row>
    <row r="435" spans="1:9" x14ac:dyDescent="0.25">
      <c r="A435" s="7" t="s">
        <v>482</v>
      </c>
      <c r="B435" s="8" t="s">
        <v>23</v>
      </c>
      <c r="C435" s="6" t="s">
        <v>33</v>
      </c>
      <c r="D435" s="6" t="s">
        <v>16</v>
      </c>
      <c r="E435" s="9">
        <v>36695</v>
      </c>
      <c r="F435" s="10">
        <f t="shared" ca="1" si="6"/>
        <v>21</v>
      </c>
      <c r="G435" s="11" t="s">
        <v>31</v>
      </c>
      <c r="H435" s="12">
        <v>145025</v>
      </c>
      <c r="I435" s="8">
        <v>1</v>
      </c>
    </row>
    <row r="436" spans="1:9" x14ac:dyDescent="0.25">
      <c r="A436" s="7" t="s">
        <v>483</v>
      </c>
      <c r="B436" s="8" t="s">
        <v>23</v>
      </c>
      <c r="C436" s="6" t="s">
        <v>33</v>
      </c>
      <c r="D436" s="6" t="s">
        <v>20</v>
      </c>
      <c r="E436" s="9">
        <v>38144</v>
      </c>
      <c r="F436" s="10">
        <f t="shared" ca="1" si="6"/>
        <v>17</v>
      </c>
      <c r="G436" s="11"/>
      <c r="H436" s="12">
        <v>167560</v>
      </c>
      <c r="I436" s="8">
        <v>4</v>
      </c>
    </row>
    <row r="437" spans="1:9" x14ac:dyDescent="0.25">
      <c r="A437" s="7" t="s">
        <v>484</v>
      </c>
      <c r="B437" s="8" t="s">
        <v>23</v>
      </c>
      <c r="C437" s="6" t="s">
        <v>33</v>
      </c>
      <c r="D437" s="6" t="s">
        <v>18</v>
      </c>
      <c r="E437" s="9">
        <v>41116</v>
      </c>
      <c r="F437" s="10">
        <f t="shared" ca="1" si="6"/>
        <v>9</v>
      </c>
      <c r="G437" s="11"/>
      <c r="H437" s="12">
        <v>163250</v>
      </c>
      <c r="I437" s="8">
        <v>1</v>
      </c>
    </row>
    <row r="438" spans="1:9" x14ac:dyDescent="0.25">
      <c r="A438" s="7" t="s">
        <v>485</v>
      </c>
      <c r="B438" s="8" t="s">
        <v>26</v>
      </c>
      <c r="C438" s="6" t="s">
        <v>33</v>
      </c>
      <c r="D438" s="6" t="s">
        <v>14</v>
      </c>
      <c r="E438" s="9">
        <v>39284</v>
      </c>
      <c r="F438" s="10">
        <f t="shared" ca="1" si="6"/>
        <v>14</v>
      </c>
      <c r="G438" s="11" t="s">
        <v>15</v>
      </c>
      <c r="H438" s="12">
        <v>129150</v>
      </c>
      <c r="I438" s="8">
        <v>5</v>
      </c>
    </row>
    <row r="439" spans="1:9" x14ac:dyDescent="0.25">
      <c r="A439" s="7" t="s">
        <v>486</v>
      </c>
      <c r="B439" s="8" t="s">
        <v>23</v>
      </c>
      <c r="C439" s="6" t="s">
        <v>33</v>
      </c>
      <c r="D439" s="6" t="s">
        <v>14</v>
      </c>
      <c r="E439" s="9">
        <v>38916</v>
      </c>
      <c r="F439" s="10">
        <f t="shared" ca="1" si="6"/>
        <v>15</v>
      </c>
      <c r="G439" s="11" t="s">
        <v>17</v>
      </c>
      <c r="H439" s="12">
        <v>137800</v>
      </c>
      <c r="I439" s="8">
        <v>2</v>
      </c>
    </row>
    <row r="440" spans="1:9" x14ac:dyDescent="0.25">
      <c r="A440" s="7" t="s">
        <v>487</v>
      </c>
      <c r="B440" s="8" t="s">
        <v>12</v>
      </c>
      <c r="C440" s="6" t="s">
        <v>33</v>
      </c>
      <c r="D440" s="6" t="s">
        <v>14</v>
      </c>
      <c r="E440" s="9">
        <v>39657</v>
      </c>
      <c r="F440" s="10">
        <f t="shared" ca="1" si="6"/>
        <v>13</v>
      </c>
      <c r="G440" s="11" t="s">
        <v>27</v>
      </c>
      <c r="H440" s="12">
        <v>404400</v>
      </c>
      <c r="I440" s="8">
        <v>1</v>
      </c>
    </row>
    <row r="441" spans="1:9" x14ac:dyDescent="0.25">
      <c r="A441" s="7" t="s">
        <v>488</v>
      </c>
      <c r="B441" s="8" t="s">
        <v>19</v>
      </c>
      <c r="C441" s="6" t="s">
        <v>33</v>
      </c>
      <c r="D441" s="6" t="s">
        <v>14</v>
      </c>
      <c r="E441" s="9">
        <v>40370</v>
      </c>
      <c r="F441" s="10">
        <f t="shared" ca="1" si="6"/>
        <v>11</v>
      </c>
      <c r="G441" s="11" t="s">
        <v>15</v>
      </c>
      <c r="H441" s="12">
        <v>334200</v>
      </c>
      <c r="I441" s="8">
        <v>4</v>
      </c>
    </row>
    <row r="442" spans="1:9" x14ac:dyDescent="0.25">
      <c r="A442" s="7" t="s">
        <v>489</v>
      </c>
      <c r="B442" s="8" t="s">
        <v>23</v>
      </c>
      <c r="C442" s="6" t="s">
        <v>33</v>
      </c>
      <c r="D442" s="6" t="s">
        <v>14</v>
      </c>
      <c r="E442" s="9">
        <v>40762</v>
      </c>
      <c r="F442" s="10">
        <f t="shared" ca="1" si="6"/>
        <v>10</v>
      </c>
      <c r="G442" s="11" t="s">
        <v>22</v>
      </c>
      <c r="H442" s="12">
        <v>307350</v>
      </c>
      <c r="I442" s="8">
        <v>5</v>
      </c>
    </row>
    <row r="443" spans="1:9" x14ac:dyDescent="0.25">
      <c r="A443" s="7" t="s">
        <v>490</v>
      </c>
      <c r="B443" s="8" t="s">
        <v>12</v>
      </c>
      <c r="C443" s="6" t="s">
        <v>33</v>
      </c>
      <c r="D443" s="6" t="s">
        <v>16</v>
      </c>
      <c r="E443" s="9">
        <v>37470</v>
      </c>
      <c r="F443" s="10">
        <f t="shared" ca="1" si="6"/>
        <v>19</v>
      </c>
      <c r="G443" s="11" t="s">
        <v>15</v>
      </c>
      <c r="H443" s="12">
        <v>169050</v>
      </c>
      <c r="I443" s="8">
        <v>5</v>
      </c>
    </row>
    <row r="444" spans="1:9" x14ac:dyDescent="0.25">
      <c r="A444" s="7" t="s">
        <v>491</v>
      </c>
      <c r="B444" s="8" t="s">
        <v>26</v>
      </c>
      <c r="C444" s="6" t="s">
        <v>33</v>
      </c>
      <c r="D444" s="6" t="s">
        <v>14</v>
      </c>
      <c r="E444" s="9">
        <v>38227</v>
      </c>
      <c r="F444" s="10">
        <f t="shared" ca="1" si="6"/>
        <v>17</v>
      </c>
      <c r="G444" s="11" t="s">
        <v>31</v>
      </c>
      <c r="H444" s="12">
        <v>431000</v>
      </c>
      <c r="I444" s="8">
        <v>3</v>
      </c>
    </row>
    <row r="445" spans="1:9" x14ac:dyDescent="0.25">
      <c r="A445" s="7" t="s">
        <v>492</v>
      </c>
      <c r="B445" s="8" t="s">
        <v>19</v>
      </c>
      <c r="C445" s="6" t="s">
        <v>33</v>
      </c>
      <c r="D445" s="6" t="s">
        <v>16</v>
      </c>
      <c r="E445" s="9">
        <v>39299</v>
      </c>
      <c r="F445" s="10">
        <f t="shared" ca="1" si="6"/>
        <v>14</v>
      </c>
      <c r="G445" s="11" t="s">
        <v>27</v>
      </c>
      <c r="H445" s="12">
        <v>238800</v>
      </c>
      <c r="I445" s="8">
        <v>3</v>
      </c>
    </row>
    <row r="446" spans="1:9" x14ac:dyDescent="0.25">
      <c r="A446" s="7" t="s">
        <v>493</v>
      </c>
      <c r="B446" s="8" t="s">
        <v>21</v>
      </c>
      <c r="C446" s="6" t="s">
        <v>33</v>
      </c>
      <c r="D446" s="6" t="s">
        <v>14</v>
      </c>
      <c r="E446" s="9">
        <v>39678</v>
      </c>
      <c r="F446" s="10">
        <f t="shared" ca="1" si="6"/>
        <v>13</v>
      </c>
      <c r="G446" s="11" t="s">
        <v>31</v>
      </c>
      <c r="H446" s="12">
        <v>400450</v>
      </c>
      <c r="I446" s="8">
        <v>2</v>
      </c>
    </row>
    <row r="447" spans="1:9" x14ac:dyDescent="0.25">
      <c r="A447" s="7" t="s">
        <v>494</v>
      </c>
      <c r="B447" s="8" t="s">
        <v>21</v>
      </c>
      <c r="C447" s="6" t="s">
        <v>33</v>
      </c>
      <c r="D447" s="6" t="s">
        <v>16</v>
      </c>
      <c r="E447" s="16">
        <v>40393</v>
      </c>
      <c r="F447" s="10">
        <f t="shared" ca="1" si="6"/>
        <v>11</v>
      </c>
      <c r="G447" s="11" t="s">
        <v>15</v>
      </c>
      <c r="H447" s="12">
        <v>84625</v>
      </c>
      <c r="I447" s="8">
        <v>1</v>
      </c>
    </row>
    <row r="448" spans="1:9" x14ac:dyDescent="0.25">
      <c r="A448" s="7" t="s">
        <v>495</v>
      </c>
      <c r="B448" s="8" t="s">
        <v>12</v>
      </c>
      <c r="C448" s="6" t="s">
        <v>33</v>
      </c>
      <c r="D448" s="6" t="s">
        <v>20</v>
      </c>
      <c r="E448" s="19">
        <v>40403</v>
      </c>
      <c r="F448" s="10">
        <f t="shared" ca="1" si="6"/>
        <v>11</v>
      </c>
      <c r="G448" s="11"/>
      <c r="H448" s="12">
        <v>75280</v>
      </c>
      <c r="I448" s="8">
        <v>5</v>
      </c>
    </row>
    <row r="449" spans="1:9" x14ac:dyDescent="0.25">
      <c r="A449" s="7" t="s">
        <v>496</v>
      </c>
      <c r="B449" s="8" t="s">
        <v>26</v>
      </c>
      <c r="C449" s="6" t="s">
        <v>33</v>
      </c>
      <c r="D449" s="6" t="s">
        <v>16</v>
      </c>
      <c r="E449" s="9">
        <v>40807</v>
      </c>
      <c r="F449" s="10">
        <f t="shared" ca="1" si="6"/>
        <v>10</v>
      </c>
      <c r="G449" s="11" t="s">
        <v>17</v>
      </c>
      <c r="H449" s="12">
        <v>175225</v>
      </c>
      <c r="I449" s="8">
        <v>4</v>
      </c>
    </row>
    <row r="450" spans="1:9" x14ac:dyDescent="0.25">
      <c r="A450" s="7" t="s">
        <v>497</v>
      </c>
      <c r="B450" s="8" t="s">
        <v>23</v>
      </c>
      <c r="C450" s="6" t="s">
        <v>33</v>
      </c>
      <c r="D450" s="6" t="s">
        <v>14</v>
      </c>
      <c r="E450" s="9">
        <v>41183</v>
      </c>
      <c r="F450" s="10">
        <f t="shared" ref="F450:F466" ca="1" si="7">DATEDIF(E450,TODAY(),"Y")</f>
        <v>9</v>
      </c>
      <c r="G450" s="11" t="s">
        <v>27</v>
      </c>
      <c r="H450" s="12">
        <v>376850</v>
      </c>
      <c r="I450" s="8">
        <v>2</v>
      </c>
    </row>
    <row r="451" spans="1:9" x14ac:dyDescent="0.25">
      <c r="A451" s="7" t="s">
        <v>498</v>
      </c>
      <c r="B451" s="8" t="s">
        <v>26</v>
      </c>
      <c r="C451" s="6" t="s">
        <v>33</v>
      </c>
      <c r="D451" s="6" t="s">
        <v>14</v>
      </c>
      <c r="E451" s="9">
        <v>41186</v>
      </c>
      <c r="F451" s="10">
        <f t="shared" ca="1" si="7"/>
        <v>9</v>
      </c>
      <c r="G451" s="11" t="s">
        <v>27</v>
      </c>
      <c r="H451" s="12">
        <v>234550</v>
      </c>
      <c r="I451" s="8">
        <v>3</v>
      </c>
    </row>
    <row r="452" spans="1:9" x14ac:dyDescent="0.25">
      <c r="A452" s="7" t="s">
        <v>499</v>
      </c>
      <c r="B452" s="8" t="s">
        <v>19</v>
      </c>
      <c r="C452" s="6" t="s">
        <v>33</v>
      </c>
      <c r="D452" s="6" t="s">
        <v>16</v>
      </c>
      <c r="E452" s="9">
        <v>39731</v>
      </c>
      <c r="F452" s="10">
        <f t="shared" ca="1" si="7"/>
        <v>13</v>
      </c>
      <c r="G452" s="11" t="s">
        <v>15</v>
      </c>
      <c r="H452" s="12">
        <v>67175</v>
      </c>
      <c r="I452" s="8">
        <v>1</v>
      </c>
    </row>
    <row r="453" spans="1:9" x14ac:dyDescent="0.25">
      <c r="A453" s="7" t="s">
        <v>500</v>
      </c>
      <c r="B453" s="8" t="s">
        <v>12</v>
      </c>
      <c r="C453" s="6" t="s">
        <v>33</v>
      </c>
      <c r="D453" s="6" t="s">
        <v>14</v>
      </c>
      <c r="E453" s="9">
        <v>40452</v>
      </c>
      <c r="F453" s="10">
        <f t="shared" ca="1" si="7"/>
        <v>11</v>
      </c>
      <c r="G453" s="11" t="s">
        <v>31</v>
      </c>
      <c r="H453" s="12">
        <v>217050</v>
      </c>
      <c r="I453" s="8">
        <v>1</v>
      </c>
    </row>
    <row r="454" spans="1:9" x14ac:dyDescent="0.25">
      <c r="A454" s="7" t="s">
        <v>501</v>
      </c>
      <c r="B454" s="8" t="s">
        <v>26</v>
      </c>
      <c r="C454" s="6" t="s">
        <v>33</v>
      </c>
      <c r="D454" s="6" t="s">
        <v>20</v>
      </c>
      <c r="E454" s="16">
        <v>40452</v>
      </c>
      <c r="F454" s="10">
        <f t="shared" ca="1" si="7"/>
        <v>11</v>
      </c>
      <c r="G454" s="11"/>
      <c r="H454" s="12">
        <v>45900</v>
      </c>
      <c r="I454" s="8">
        <v>3</v>
      </c>
    </row>
    <row r="455" spans="1:9" x14ac:dyDescent="0.25">
      <c r="A455" s="7" t="s">
        <v>502</v>
      </c>
      <c r="B455" s="8" t="s">
        <v>19</v>
      </c>
      <c r="C455" s="6" t="s">
        <v>33</v>
      </c>
      <c r="D455" s="6" t="s">
        <v>18</v>
      </c>
      <c r="E455" s="9">
        <v>40468</v>
      </c>
      <c r="F455" s="10">
        <f t="shared" ca="1" si="7"/>
        <v>11</v>
      </c>
      <c r="G455" s="11"/>
      <c r="H455" s="12">
        <v>197200</v>
      </c>
      <c r="I455" s="8">
        <v>4</v>
      </c>
    </row>
    <row r="456" spans="1:9" x14ac:dyDescent="0.25">
      <c r="A456" s="7" t="s">
        <v>503</v>
      </c>
      <c r="B456" s="8" t="s">
        <v>23</v>
      </c>
      <c r="C456" s="6" t="s">
        <v>33</v>
      </c>
      <c r="D456" s="6" t="s">
        <v>14</v>
      </c>
      <c r="E456" s="9">
        <v>41233</v>
      </c>
      <c r="F456" s="10">
        <f t="shared" ca="1" si="7"/>
        <v>8</v>
      </c>
      <c r="G456" s="11" t="s">
        <v>17</v>
      </c>
      <c r="H456" s="12">
        <v>340050</v>
      </c>
      <c r="I456" s="8">
        <v>1</v>
      </c>
    </row>
    <row r="457" spans="1:9" x14ac:dyDescent="0.25">
      <c r="A457" s="7" t="s">
        <v>504</v>
      </c>
      <c r="B457" s="8" t="s">
        <v>23</v>
      </c>
      <c r="C457" s="6" t="s">
        <v>33</v>
      </c>
      <c r="D457" s="6" t="s">
        <v>14</v>
      </c>
      <c r="E457" s="9">
        <v>40492</v>
      </c>
      <c r="F457" s="10">
        <f t="shared" ca="1" si="7"/>
        <v>10</v>
      </c>
      <c r="G457" s="11" t="s">
        <v>27</v>
      </c>
      <c r="H457" s="12">
        <v>336150</v>
      </c>
      <c r="I457" s="8">
        <v>4</v>
      </c>
    </row>
    <row r="458" spans="1:9" x14ac:dyDescent="0.25">
      <c r="A458" s="7" t="s">
        <v>505</v>
      </c>
      <c r="B458" s="8" t="s">
        <v>23</v>
      </c>
      <c r="C458" s="6" t="s">
        <v>33</v>
      </c>
      <c r="D458" s="6" t="s">
        <v>14</v>
      </c>
      <c r="E458" s="9">
        <v>39404</v>
      </c>
      <c r="F458" s="10">
        <f t="shared" ca="1" si="7"/>
        <v>13</v>
      </c>
      <c r="G458" s="11" t="s">
        <v>22</v>
      </c>
      <c r="H458" s="12">
        <v>254950</v>
      </c>
      <c r="I458" s="8">
        <v>4</v>
      </c>
    </row>
    <row r="459" spans="1:9" x14ac:dyDescent="0.25">
      <c r="A459" s="7" t="s">
        <v>506</v>
      </c>
      <c r="B459" s="8" t="s">
        <v>26</v>
      </c>
      <c r="C459" s="6" t="s">
        <v>33</v>
      </c>
      <c r="D459" s="6" t="s">
        <v>14</v>
      </c>
      <c r="E459" s="9">
        <v>40883</v>
      </c>
      <c r="F459" s="10">
        <f t="shared" ca="1" si="7"/>
        <v>9</v>
      </c>
      <c r="G459" s="11" t="s">
        <v>15</v>
      </c>
      <c r="H459" s="12">
        <v>217900</v>
      </c>
      <c r="I459" s="8">
        <v>5</v>
      </c>
    </row>
    <row r="460" spans="1:9" x14ac:dyDescent="0.25">
      <c r="A460" s="7" t="s">
        <v>507</v>
      </c>
      <c r="B460" s="8" t="s">
        <v>26</v>
      </c>
      <c r="C460" s="6" t="s">
        <v>33</v>
      </c>
      <c r="D460" s="6" t="s">
        <v>14</v>
      </c>
      <c r="E460" s="9">
        <v>40525</v>
      </c>
      <c r="F460" s="10">
        <f t="shared" ca="1" si="7"/>
        <v>10</v>
      </c>
      <c r="G460" s="11" t="s">
        <v>17</v>
      </c>
      <c r="H460" s="12">
        <v>389750</v>
      </c>
      <c r="I460" s="8">
        <v>4</v>
      </c>
    </row>
    <row r="461" spans="1:9" x14ac:dyDescent="0.25">
      <c r="A461" s="7" t="s">
        <v>508</v>
      </c>
      <c r="B461" s="8" t="s">
        <v>29</v>
      </c>
      <c r="C461" s="6" t="s">
        <v>33</v>
      </c>
      <c r="D461" s="6" t="s">
        <v>18</v>
      </c>
      <c r="E461" s="9">
        <v>39783</v>
      </c>
      <c r="F461" s="10">
        <f t="shared" ca="1" si="7"/>
        <v>12</v>
      </c>
      <c r="G461" s="11"/>
      <c r="H461" s="12">
        <v>270000</v>
      </c>
      <c r="I461" s="8">
        <v>3</v>
      </c>
    </row>
    <row r="462" spans="1:9" x14ac:dyDescent="0.25">
      <c r="A462" s="7" t="s">
        <v>509</v>
      </c>
      <c r="B462" s="8" t="s">
        <v>23</v>
      </c>
      <c r="C462" s="6" t="s">
        <v>52</v>
      </c>
      <c r="D462" s="6" t="s">
        <v>14</v>
      </c>
      <c r="E462" s="9">
        <v>40551</v>
      </c>
      <c r="F462" s="10">
        <f t="shared" ca="1" si="7"/>
        <v>10</v>
      </c>
      <c r="G462" s="11" t="s">
        <v>15</v>
      </c>
      <c r="H462" s="12">
        <v>358650</v>
      </c>
      <c r="I462" s="8">
        <v>1</v>
      </c>
    </row>
    <row r="463" spans="1:9" x14ac:dyDescent="0.25">
      <c r="A463" s="7" t="s">
        <v>510</v>
      </c>
      <c r="B463" s="8" t="s">
        <v>23</v>
      </c>
      <c r="C463" s="6" t="s">
        <v>52</v>
      </c>
      <c r="D463" s="6" t="s">
        <v>14</v>
      </c>
      <c r="E463" s="9">
        <v>40585</v>
      </c>
      <c r="F463" s="10">
        <f t="shared" ca="1" si="7"/>
        <v>10</v>
      </c>
      <c r="G463" s="11" t="s">
        <v>15</v>
      </c>
      <c r="H463" s="12">
        <v>439750</v>
      </c>
      <c r="I463" s="8">
        <v>4</v>
      </c>
    </row>
    <row r="464" spans="1:9" x14ac:dyDescent="0.25">
      <c r="A464" s="25" t="s">
        <v>511</v>
      </c>
      <c r="B464" s="8" t="s">
        <v>19</v>
      </c>
      <c r="C464" s="6" t="s">
        <v>52</v>
      </c>
      <c r="D464" s="6" t="s">
        <v>18</v>
      </c>
      <c r="E464" s="9">
        <v>40591</v>
      </c>
      <c r="F464" s="10">
        <f t="shared" ca="1" si="7"/>
        <v>10</v>
      </c>
      <c r="G464" s="11"/>
      <c r="H464" s="12">
        <v>245350</v>
      </c>
      <c r="I464" s="8">
        <v>3</v>
      </c>
    </row>
    <row r="465" spans="1:9" x14ac:dyDescent="0.25">
      <c r="A465" s="7" t="s">
        <v>512</v>
      </c>
      <c r="B465" s="8" t="s">
        <v>26</v>
      </c>
      <c r="C465" s="6" t="s">
        <v>52</v>
      </c>
      <c r="D465" s="6" t="s">
        <v>14</v>
      </c>
      <c r="E465" s="9">
        <v>40625</v>
      </c>
      <c r="F465" s="10">
        <f t="shared" ca="1" si="7"/>
        <v>10</v>
      </c>
      <c r="G465" s="11" t="s">
        <v>27</v>
      </c>
      <c r="H465" s="12">
        <v>176600</v>
      </c>
      <c r="I465" s="8">
        <v>3</v>
      </c>
    </row>
    <row r="466" spans="1:9" x14ac:dyDescent="0.25">
      <c r="A466" s="25" t="s">
        <v>513</v>
      </c>
      <c r="B466" s="8" t="s">
        <v>23</v>
      </c>
      <c r="C466" s="6" t="s">
        <v>52</v>
      </c>
      <c r="D466" s="6" t="s">
        <v>16</v>
      </c>
      <c r="E466" s="9">
        <v>40654</v>
      </c>
      <c r="F466" s="10">
        <f t="shared" ca="1" si="7"/>
        <v>10</v>
      </c>
      <c r="G466" s="11" t="s">
        <v>27</v>
      </c>
      <c r="H466" s="12">
        <v>80075</v>
      </c>
      <c r="I466" s="8">
        <v>3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Szumha, Darabteli, Átlagha</vt:lpstr>
      <vt:lpstr>Szumha, Darabteli, Átlagha +</vt:lpstr>
      <vt:lpstr>Darabhatöbb, Szumhatöbb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2021-04-04T10:30:51Z</dcterms:created>
  <dcterms:modified xsi:type="dcterms:W3CDTF">2021-11-03T10:27:32Z</dcterms:modified>
</cp:coreProperties>
</file>